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TECNICA COLONIA\PARA PUBLICAR- NUEVO RPOYECTO\"/>
    </mc:Choice>
  </mc:AlternateContent>
  <xr:revisionPtr revIDLastSave="0" documentId="13_ncr:1_{BF8901A8-11C1-46D6-AA8D-B14F05919A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5" l="1"/>
  <c r="G68" i="5"/>
  <c r="F70" i="5"/>
  <c r="G61" i="5"/>
  <c r="G56" i="5"/>
  <c r="G44" i="5"/>
  <c r="G40" i="5"/>
  <c r="G30" i="5"/>
  <c r="G26" i="5"/>
  <c r="F19" i="5"/>
  <c r="G17" i="5"/>
  <c r="F58" i="5"/>
  <c r="F42" i="5"/>
  <c r="F32" i="5"/>
  <c r="F28" i="5"/>
  <c r="F21" i="5"/>
  <c r="F22" i="5"/>
  <c r="F23" i="5"/>
  <c r="F64" i="5" l="1"/>
  <c r="F65" i="5"/>
  <c r="F66" i="5"/>
  <c r="F63" i="5"/>
  <c r="F59" i="5"/>
  <c r="F47" i="5"/>
  <c r="F48" i="5"/>
  <c r="F49" i="5"/>
  <c r="F50" i="5"/>
  <c r="F51" i="5"/>
  <c r="F52" i="5"/>
  <c r="F53" i="5"/>
  <c r="F54" i="5"/>
  <c r="F46" i="5"/>
  <c r="F34" i="5"/>
  <c r="F35" i="5"/>
  <c r="F36" i="5"/>
  <c r="F37" i="5"/>
  <c r="F38" i="5"/>
  <c r="F33" i="5"/>
  <c r="F20" i="5" l="1"/>
  <c r="F24" i="5" l="1"/>
  <c r="G72" i="5" l="1"/>
  <c r="H58" i="5" l="1"/>
  <c r="I56" i="5" s="1"/>
  <c r="H70" i="5"/>
  <c r="H32" i="5"/>
  <c r="I30" i="5" s="1"/>
  <c r="H42" i="5"/>
  <c r="I40" i="5" s="1"/>
  <c r="H28" i="5"/>
  <c r="I26" i="5" s="1"/>
  <c r="H21" i="5"/>
  <c r="H22" i="5"/>
  <c r="H23" i="5"/>
  <c r="H19" i="5"/>
  <c r="I17" i="5" s="1"/>
  <c r="H24" i="5"/>
  <c r="H59" i="5"/>
  <c r="H47" i="5"/>
  <c r="H36" i="5"/>
  <c r="H49" i="5"/>
  <c r="H35" i="5"/>
  <c r="H34" i="5"/>
  <c r="H64" i="5"/>
  <c r="H20" i="5"/>
  <c r="H63" i="5"/>
  <c r="I61" i="5" s="1"/>
  <c r="H37" i="5"/>
  <c r="H38" i="5"/>
  <c r="H33" i="5"/>
  <c r="H52" i="5"/>
  <c r="H66" i="5"/>
  <c r="H51" i="5"/>
  <c r="H53" i="5"/>
  <c r="H50" i="5"/>
  <c r="H48" i="5"/>
  <c r="H54" i="5"/>
  <c r="H46" i="5"/>
  <c r="I44" i="5" s="1"/>
  <c r="H65" i="5"/>
  <c r="I72" i="5" l="1"/>
</calcChain>
</file>

<file path=xl/sharedStrings.xml><?xml version="1.0" encoding="utf-8"?>
<sst xmlns="http://schemas.openxmlformats.org/spreadsheetml/2006/main" count="117" uniqueCount="89">
  <si>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</si>
  <si>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</si>
  <si>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</si>
  <si>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</si>
  <si>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</si>
  <si>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</si>
  <si>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</si>
  <si>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</si>
  <si>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</si>
  <si>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</si>
  <si>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</si>
  <si>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</si>
  <si>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</si>
  <si>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Cartel de obra</t>
  </si>
  <si>
    <t>INSTALACION SANITARIA</t>
  </si>
  <si>
    <t>HERRERIA</t>
  </si>
  <si>
    <t>m2</t>
  </si>
  <si>
    <t>PINTURA</t>
  </si>
  <si>
    <t>global</t>
  </si>
  <si>
    <t>1.00</t>
  </si>
  <si>
    <t>IMPLANTACION EN OBRA</t>
  </si>
  <si>
    <t>1.1</t>
  </si>
  <si>
    <t>unidad</t>
  </si>
  <si>
    <t>1.2</t>
  </si>
  <si>
    <t>1.3</t>
  </si>
  <si>
    <t>1.4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</si>
  <si>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</si>
  <si>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</si>
  <si>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</si>
  <si>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</si>
  <si>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</si>
  <si>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</si>
  <si>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</si>
  <si>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</si>
  <si>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</si>
  <si>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6.1</t>
  </si>
  <si>
    <t>8.1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</si>
  <si>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</si>
  <si>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05/2020</t>
  </si>
  <si>
    <t>OBRA: ESCUELA TÈCNICA COLONIA</t>
  </si>
  <si>
    <t>Construcciones Provisorias</t>
  </si>
  <si>
    <t>Barreras - Vallados - Andamios</t>
  </si>
  <si>
    <t>Prevencionista</t>
  </si>
  <si>
    <t>1.5</t>
  </si>
  <si>
    <t>Fletes</t>
  </si>
  <si>
    <t>1.6</t>
  </si>
  <si>
    <t>Limpieza diaria</t>
  </si>
  <si>
    <t>ESTRUCTURA</t>
  </si>
  <si>
    <t>ALBAÑILERIA</t>
  </si>
  <si>
    <t>ABERTURAS</t>
  </si>
  <si>
    <t>2.1</t>
  </si>
  <si>
    <t>Reparacion de Hormigón armado</t>
  </si>
  <si>
    <t>3.1</t>
  </si>
  <si>
    <t>Re-Impermeabilizacion de azoteas</t>
  </si>
  <si>
    <t>3.2</t>
  </si>
  <si>
    <t>Re-impermeabilizacion cubierta superior Aulas Prefabricadas</t>
  </si>
  <si>
    <t>3.3</t>
  </si>
  <si>
    <t>Fisuras - Humedades</t>
  </si>
  <si>
    <t>3.4</t>
  </si>
  <si>
    <t>Revoques</t>
  </si>
  <si>
    <t>3.5</t>
  </si>
  <si>
    <t>Aberturas</t>
  </si>
  <si>
    <t>3.5.1</t>
  </si>
  <si>
    <t>Retiro de aberturas existentes - amure de nuevas aberturas</t>
  </si>
  <si>
    <t>3.5.2</t>
  </si>
  <si>
    <t>Reparaciones de aberturas de Aulas Prefabricadas</t>
  </si>
  <si>
    <t>4.1</t>
  </si>
  <si>
    <t>Abastecimiento</t>
  </si>
  <si>
    <t>Abertura tipo Al1 - 3,30 m x 2,96 m  - 2 hojas batientes + paños fijos</t>
  </si>
  <si>
    <t>Abertura tipo Al2 - 3,37 m x 2,96 m  - 2 hojas batientes + paños fijos</t>
  </si>
  <si>
    <t>Abertura tipo Al3 - 3,33 m x 2,96 m - 2 hojas batientes + paños fijos</t>
  </si>
  <si>
    <t>Aberturas tipo Al4 - 3,08 m x 2,16 m - ventanas corredizas + paños fijos</t>
  </si>
  <si>
    <t>Aberturas tipo Al5 - 3,37 m x 2,16 m - ventanas corredizas + paños fijos</t>
  </si>
  <si>
    <t>Abertura tipo Al6 - 3,40 m x 2,16 m - ventanas corredizas + paños fijos</t>
  </si>
  <si>
    <t>Abertura tipo Al7 - 3,32 m X 2,16 m - Ventanas corredizas + paños fijos</t>
  </si>
  <si>
    <t>Abertura tipo Al8 - 3,44 m X 2,16 m  - ventanas corredizas + paños fijos</t>
  </si>
  <si>
    <t>Abertura tipo Al9 - 3,23 m x 2,16 m - ventanas corredizas + paños fijos</t>
  </si>
  <si>
    <t>Escalera tramo I</t>
  </si>
  <si>
    <t>6.2</t>
  </si>
  <si>
    <t>Escalera tramo II</t>
  </si>
  <si>
    <t>7.1</t>
  </si>
  <si>
    <t>Pintura muro interior</t>
  </si>
  <si>
    <t>7.2</t>
  </si>
  <si>
    <t>Pintura cielorraso</t>
  </si>
  <si>
    <t>7.3</t>
  </si>
  <si>
    <t>Pintura exterior</t>
  </si>
  <si>
    <t>7.4</t>
  </si>
  <si>
    <t>Pintura escalera hierro</t>
  </si>
  <si>
    <t>Limpieza general y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</si>
</sst>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$-2C0A]\ #,##0.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/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0" fontId="21" fillId="0" borderId="0" xfId="10" applyFont="1" applyFill="1" applyBorder="1" applyAlignment="1">
      <alignment horizontal="left" wrapText="1"/>
    </xf>
    <xf numFmtId="0" fontId="22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43" fontId="6" fillId="4" borderId="8" xfId="11" applyFont="1" applyFill="1" applyBorder="1" applyAlignment="1" applyProtection="1">
      <alignment horizontal="center" vertical="center" wrapText="1"/>
    </xf>
    <xf numFmtId="43" fontId="6" fillId="4" borderId="8" xfId="11" applyFont="1" applyFill="1" applyBorder="1" applyAlignment="1" applyProtection="1">
      <alignment vertical="center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" xfId="11" builtinId="3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2"/>
  <sheetViews>
    <sheetView tabSelected="1" zoomScale="60" zoomScaleNormal="60" workbookViewId="0">
      <selection activeCell="G69" sqref="G69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83" t="s">
        <v>11</v>
      </c>
      <c r="B3" s="83"/>
      <c r="C3" s="82" t="s">
        <v>8</v>
      </c>
      <c r="D3" s="82"/>
      <c r="E3" s="82"/>
      <c r="F3" s="82"/>
      <c r="G3" s="82"/>
      <c r="H3" s="82"/>
      <c r="I3" s="82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38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90" t="s">
        <v>6</v>
      </c>
      <c r="H10" s="91"/>
      <c r="I10" s="92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93" t="s">
        <v>6</v>
      </c>
      <c r="H12" s="94"/>
      <c r="I12" s="95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96" t="s">
        <v>39</v>
      </c>
      <c r="B14" s="97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98" t="s">
        <v>5</v>
      </c>
      <c r="I14" s="99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19</v>
      </c>
      <c r="B17" s="51" t="s">
        <v>20</v>
      </c>
      <c r="C17" s="52"/>
      <c r="D17" s="53"/>
      <c r="E17" s="54"/>
      <c r="F17" s="54"/>
      <c r="G17" s="50">
        <f>SUM(F19:F24)</f>
        <v>0</v>
      </c>
      <c r="H17" s="55"/>
      <c r="I17" s="56" t="e">
        <f>SUM(H19:H24)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49" t="s">
        <v>21</v>
      </c>
      <c r="B19" s="49" t="s">
        <v>40</v>
      </c>
      <c r="C19" s="49"/>
      <c r="D19" s="49" t="s">
        <v>18</v>
      </c>
      <c r="E19" s="64"/>
      <c r="F19" s="67">
        <f>+C19*E19</f>
        <v>0</v>
      </c>
      <c r="G19" s="65"/>
      <c r="H19" s="68" t="e">
        <f>+F19/$G$72</f>
        <v>#DIV/0!</v>
      </c>
      <c r="I19" s="66"/>
      <c r="J19" s="24"/>
    </row>
    <row r="20" spans="1:10" ht="20.25" customHeight="1">
      <c r="A20" s="49" t="s">
        <v>23</v>
      </c>
      <c r="B20" s="49" t="s">
        <v>41</v>
      </c>
      <c r="C20" s="49"/>
      <c r="D20" s="49" t="s">
        <v>18</v>
      </c>
      <c r="E20" s="32"/>
      <c r="F20" s="67">
        <f>+C20*E20</f>
        <v>0</v>
      </c>
      <c r="G20" s="65"/>
      <c r="H20" s="68" t="e">
        <f>+F20/$G$72</f>
        <v>#DIV/0!</v>
      </c>
      <c r="I20" s="69"/>
      <c r="J20" s="24"/>
    </row>
    <row r="21" spans="1:10" ht="20.25" customHeight="1">
      <c r="A21" s="49" t="s">
        <v>24</v>
      </c>
      <c r="B21" s="49" t="s">
        <v>13</v>
      </c>
      <c r="C21" s="49"/>
      <c r="D21" s="49" t="s">
        <v>22</v>
      </c>
      <c r="E21" s="32"/>
      <c r="F21" s="67">
        <f t="shared" ref="F21:F23" si="0">+C21*E21</f>
        <v>0</v>
      </c>
      <c r="G21" s="65"/>
      <c r="H21" s="68" t="e">
        <f>+F21/$G$72</f>
        <v>#DIV/0!</v>
      </c>
      <c r="I21" s="69"/>
      <c r="J21" s="24"/>
    </row>
    <row r="22" spans="1:10" ht="20.25" customHeight="1">
      <c r="A22" s="49" t="s">
        <v>25</v>
      </c>
      <c r="B22" s="49" t="s">
        <v>42</v>
      </c>
      <c r="C22" s="49"/>
      <c r="D22" s="49" t="s">
        <v>18</v>
      </c>
      <c r="E22" s="32"/>
      <c r="F22" s="67">
        <f t="shared" si="0"/>
        <v>0</v>
      </c>
      <c r="G22" s="65"/>
      <c r="H22" s="68" t="e">
        <f>+F22/$G$72</f>
        <v>#DIV/0!</v>
      </c>
      <c r="I22" s="69"/>
      <c r="J22" s="24"/>
    </row>
    <row r="23" spans="1:10" ht="20.25" customHeight="1">
      <c r="A23" s="49" t="s">
        <v>43</v>
      </c>
      <c r="B23" s="49" t="s">
        <v>44</v>
      </c>
      <c r="C23" s="49"/>
      <c r="D23" s="49" t="s">
        <v>18</v>
      </c>
      <c r="E23" s="32"/>
      <c r="F23" s="67">
        <f t="shared" si="0"/>
        <v>0</v>
      </c>
      <c r="G23" s="65"/>
      <c r="H23" s="68" t="e">
        <f>+F23/$G$72</f>
        <v>#DIV/0!</v>
      </c>
      <c r="I23" s="69"/>
      <c r="J23" s="24"/>
    </row>
    <row r="24" spans="1:10" ht="20.25" customHeight="1">
      <c r="A24" s="49" t="s">
        <v>45</v>
      </c>
      <c r="B24" s="49" t="s">
        <v>46</v>
      </c>
      <c r="C24" s="49"/>
      <c r="D24" s="49" t="s">
        <v>18</v>
      </c>
      <c r="E24" s="32"/>
      <c r="F24" s="67">
        <f t="shared" ref="F24" si="1">+C24*E24</f>
        <v>0</v>
      </c>
      <c r="G24" s="65"/>
      <c r="H24" s="68" t="e">
        <f>+F24/$G$72</f>
        <v>#DIV/0!</v>
      </c>
      <c r="I24" s="69"/>
      <c r="J24" s="24"/>
    </row>
    <row r="25" spans="1:10" ht="21.75" thickBot="1">
      <c r="A25" s="48"/>
      <c r="B25" s="48"/>
      <c r="C25" s="59"/>
      <c r="D25" s="60"/>
      <c r="E25" s="32"/>
      <c r="F25" s="70"/>
      <c r="G25" s="71"/>
      <c r="H25" s="72"/>
      <c r="I25" s="73"/>
      <c r="J25" s="39"/>
    </row>
    <row r="26" spans="1:10" ht="21" thickBot="1">
      <c r="A26" s="101">
        <v>2</v>
      </c>
      <c r="B26" s="51" t="s">
        <v>47</v>
      </c>
      <c r="C26" s="52"/>
      <c r="D26" s="53"/>
      <c r="E26" s="54"/>
      <c r="F26" s="54"/>
      <c r="G26" s="50">
        <f>SUM(F28)</f>
        <v>0</v>
      </c>
      <c r="H26" s="55"/>
      <c r="I26" s="56" t="e">
        <f>SUM(H28)</f>
        <v>#DIV/0!</v>
      </c>
      <c r="J26" s="39"/>
    </row>
    <row r="27" spans="1:10" ht="20.25">
      <c r="A27" s="57"/>
      <c r="B27" s="58"/>
      <c r="C27" s="59"/>
      <c r="D27" s="60"/>
      <c r="E27" s="59"/>
      <c r="F27" s="59"/>
      <c r="G27" s="57"/>
      <c r="H27" s="57"/>
      <c r="I27" s="61"/>
      <c r="J27" s="39"/>
    </row>
    <row r="28" spans="1:10" ht="21">
      <c r="A28" s="49" t="s">
        <v>50</v>
      </c>
      <c r="B28" s="49" t="s">
        <v>51</v>
      </c>
      <c r="C28" s="49"/>
      <c r="D28" s="49" t="s">
        <v>18</v>
      </c>
      <c r="E28" s="32"/>
      <c r="F28" s="67">
        <f t="shared" ref="F28" si="2">+C28*E28</f>
        <v>0</v>
      </c>
      <c r="G28" s="65"/>
      <c r="H28" s="68" t="e">
        <f>+F28/$G$72</f>
        <v>#DIV/0!</v>
      </c>
      <c r="I28" s="73"/>
      <c r="J28" s="39"/>
    </row>
    <row r="29" spans="1:10" ht="21.75" thickBot="1">
      <c r="A29" s="48"/>
      <c r="B29" s="48"/>
      <c r="C29" s="59"/>
      <c r="D29" s="60"/>
      <c r="E29" s="32"/>
      <c r="F29" s="70"/>
      <c r="G29" s="71"/>
      <c r="H29" s="72"/>
      <c r="I29" s="73"/>
      <c r="J29" s="47"/>
    </row>
    <row r="30" spans="1:10" ht="21" thickBot="1">
      <c r="A30" s="100">
        <v>3</v>
      </c>
      <c r="B30" s="51" t="s">
        <v>48</v>
      </c>
      <c r="C30" s="52"/>
      <c r="D30" s="53"/>
      <c r="E30" s="54"/>
      <c r="F30" s="54"/>
      <c r="G30" s="50">
        <f>SUM(F32:F38)</f>
        <v>0</v>
      </c>
      <c r="H30" s="55"/>
      <c r="I30" s="56" t="e">
        <f>SUM(H32:H38)</f>
        <v>#DIV/0!</v>
      </c>
      <c r="J30" s="47"/>
    </row>
    <row r="31" spans="1:10" ht="20.25">
      <c r="A31" s="57"/>
      <c r="B31" s="58"/>
      <c r="C31" s="59"/>
      <c r="D31" s="60"/>
      <c r="E31" s="59"/>
      <c r="F31" s="59"/>
      <c r="G31" s="57"/>
      <c r="H31" s="57"/>
      <c r="I31" s="61"/>
      <c r="J31" s="47"/>
    </row>
    <row r="32" spans="1:10" ht="21">
      <c r="A32" s="49" t="s">
        <v>52</v>
      </c>
      <c r="B32" s="49" t="s">
        <v>53</v>
      </c>
      <c r="C32" s="49"/>
      <c r="D32" s="49" t="s">
        <v>16</v>
      </c>
      <c r="E32" s="32"/>
      <c r="F32" s="67">
        <f t="shared" ref="F32" si="3">+C32*E32</f>
        <v>0</v>
      </c>
      <c r="G32" s="65"/>
      <c r="H32" s="68" t="e">
        <f>+F32/$G$72</f>
        <v>#DIV/0!</v>
      </c>
      <c r="I32" s="73"/>
      <c r="J32" s="47"/>
    </row>
    <row r="33" spans="1:10" ht="21">
      <c r="A33" s="49" t="s">
        <v>54</v>
      </c>
      <c r="B33" s="49" t="s">
        <v>55</v>
      </c>
      <c r="C33" s="49"/>
      <c r="D33" s="49" t="s">
        <v>16</v>
      </c>
      <c r="E33" s="32"/>
      <c r="F33" s="67">
        <f t="shared" ref="F33" si="4">+C33*E33</f>
        <v>0</v>
      </c>
      <c r="G33" s="65"/>
      <c r="H33" s="68" t="e">
        <f>+F33/$G$72</f>
        <v>#DIV/0!</v>
      </c>
      <c r="I33" s="73"/>
      <c r="J33" s="47"/>
    </row>
    <row r="34" spans="1:10" ht="21">
      <c r="A34" s="49" t="s">
        <v>56</v>
      </c>
      <c r="B34" s="49" t="s">
        <v>57</v>
      </c>
      <c r="C34" s="49"/>
      <c r="D34" s="49" t="s">
        <v>16</v>
      </c>
      <c r="E34" s="32"/>
      <c r="F34" s="67">
        <f t="shared" ref="F34:F38" si="5">+C34*E34</f>
        <v>0</v>
      </c>
      <c r="G34" s="65"/>
      <c r="H34" s="68" t="e">
        <f>+F34/$G$72</f>
        <v>#DIV/0!</v>
      </c>
      <c r="I34" s="73"/>
      <c r="J34" s="47"/>
    </row>
    <row r="35" spans="1:10" ht="21">
      <c r="A35" s="49" t="s">
        <v>58</v>
      </c>
      <c r="B35" s="49" t="s">
        <v>59</v>
      </c>
      <c r="C35" s="49"/>
      <c r="D35" s="49" t="s">
        <v>16</v>
      </c>
      <c r="E35" s="32"/>
      <c r="F35" s="67">
        <f t="shared" si="5"/>
        <v>0</v>
      </c>
      <c r="G35" s="65"/>
      <c r="H35" s="68" t="e">
        <f>+F35/$G$72</f>
        <v>#DIV/0!</v>
      </c>
      <c r="I35" s="73"/>
      <c r="J35" s="47"/>
    </row>
    <row r="36" spans="1:10" ht="21">
      <c r="A36" s="49" t="s">
        <v>60</v>
      </c>
      <c r="B36" s="49" t="s">
        <v>61</v>
      </c>
      <c r="C36" s="49"/>
      <c r="D36" s="49"/>
      <c r="E36" s="32"/>
      <c r="F36" s="67">
        <f t="shared" si="5"/>
        <v>0</v>
      </c>
      <c r="G36" s="65"/>
      <c r="H36" s="68" t="e">
        <f>+F36/$G$72</f>
        <v>#DIV/0!</v>
      </c>
      <c r="I36" s="73"/>
      <c r="J36" s="47"/>
    </row>
    <row r="37" spans="1:10" ht="21">
      <c r="A37" s="49" t="s">
        <v>62</v>
      </c>
      <c r="B37" s="49" t="s">
        <v>63</v>
      </c>
      <c r="C37" s="49"/>
      <c r="D37" s="49" t="s">
        <v>22</v>
      </c>
      <c r="E37" s="32"/>
      <c r="F37" s="67">
        <f t="shared" si="5"/>
        <v>0</v>
      </c>
      <c r="G37" s="65"/>
      <c r="H37" s="68" t="e">
        <f>+F37/$G$72</f>
        <v>#DIV/0!</v>
      </c>
      <c r="I37" s="73"/>
      <c r="J37" s="38"/>
    </row>
    <row r="38" spans="1:10" ht="21">
      <c r="A38" s="49" t="s">
        <v>64</v>
      </c>
      <c r="B38" s="49" t="s">
        <v>65</v>
      </c>
      <c r="C38" s="49"/>
      <c r="D38" s="49" t="s">
        <v>22</v>
      </c>
      <c r="E38" s="32"/>
      <c r="F38" s="67">
        <f t="shared" si="5"/>
        <v>0</v>
      </c>
      <c r="G38" s="65"/>
      <c r="H38" s="68" t="e">
        <f>+F38/$G$72</f>
        <v>#DIV/0!</v>
      </c>
      <c r="I38" s="73"/>
      <c r="J38" s="47"/>
    </row>
    <row r="39" spans="1:10" ht="21.75" thickBot="1">
      <c r="A39" s="76"/>
      <c r="B39" s="77"/>
      <c r="C39" s="59"/>
      <c r="D39" s="78"/>
      <c r="E39" s="32"/>
      <c r="F39" s="70"/>
      <c r="G39" s="71"/>
      <c r="H39" s="72"/>
      <c r="I39" s="73"/>
      <c r="J39" s="24"/>
    </row>
    <row r="40" spans="1:10" ht="21" thickBot="1">
      <c r="A40" s="100">
        <v>4</v>
      </c>
      <c r="B40" s="51" t="s">
        <v>14</v>
      </c>
      <c r="C40" s="52"/>
      <c r="D40" s="53"/>
      <c r="E40" s="54"/>
      <c r="F40" s="54"/>
      <c r="G40" s="50">
        <f>SUM(F42)</f>
        <v>0</v>
      </c>
      <c r="H40" s="55"/>
      <c r="I40" s="56" t="e">
        <f>SUM(H42)</f>
        <v>#DIV/0!</v>
      </c>
      <c r="J40" s="24"/>
    </row>
    <row r="41" spans="1:10" ht="20.25">
      <c r="A41" s="57"/>
      <c r="B41" s="58"/>
      <c r="C41" s="59"/>
      <c r="D41" s="60"/>
      <c r="E41" s="59"/>
      <c r="F41" s="59"/>
      <c r="G41" s="57"/>
      <c r="H41" s="57"/>
      <c r="I41" s="61"/>
      <c r="J41" s="24"/>
    </row>
    <row r="42" spans="1:10" ht="21">
      <c r="A42" s="49" t="s">
        <v>66</v>
      </c>
      <c r="B42" s="49" t="s">
        <v>67</v>
      </c>
      <c r="C42" s="49"/>
      <c r="D42" s="49" t="s">
        <v>18</v>
      </c>
      <c r="E42" s="32"/>
      <c r="F42" s="67">
        <f t="shared" ref="F42" si="6">+C42*E42</f>
        <v>0</v>
      </c>
      <c r="G42" s="65"/>
      <c r="H42" s="68" t="e">
        <f>+F42/$G$72</f>
        <v>#DIV/0!</v>
      </c>
      <c r="I42" s="73"/>
      <c r="J42" s="24"/>
    </row>
    <row r="43" spans="1:10" ht="21.75" thickBot="1">
      <c r="A43" s="76"/>
      <c r="B43" s="77"/>
      <c r="C43" s="59"/>
      <c r="D43" s="78"/>
      <c r="E43" s="32"/>
      <c r="F43" s="70"/>
      <c r="G43" s="71"/>
      <c r="H43" s="72"/>
      <c r="I43" s="73"/>
      <c r="J43" s="24"/>
    </row>
    <row r="44" spans="1:10" ht="21" thickBot="1">
      <c r="A44" s="100">
        <v>5</v>
      </c>
      <c r="B44" s="51" t="s">
        <v>49</v>
      </c>
      <c r="C44" s="52"/>
      <c r="D44" s="53"/>
      <c r="E44" s="54"/>
      <c r="F44" s="54"/>
      <c r="G44" s="50">
        <f>SUM(F46:F54)</f>
        <v>0</v>
      </c>
      <c r="H44" s="55"/>
      <c r="I44" s="56" t="e">
        <f>SUM(H46:H54)</f>
        <v>#DIV/0!</v>
      </c>
      <c r="J44" s="24"/>
    </row>
    <row r="45" spans="1:10" ht="20.25">
      <c r="A45" s="57"/>
      <c r="B45" s="58"/>
      <c r="C45" s="59"/>
      <c r="D45" s="60"/>
      <c r="E45" s="59"/>
      <c r="F45" s="59"/>
      <c r="G45" s="57"/>
      <c r="H45" s="57"/>
      <c r="I45" s="61"/>
      <c r="J45" s="24"/>
    </row>
    <row r="46" spans="1:10" ht="21">
      <c r="A46" s="49" t="s">
        <v>26</v>
      </c>
      <c r="B46" s="49" t="s">
        <v>68</v>
      </c>
      <c r="C46" s="49"/>
      <c r="D46" s="49" t="s">
        <v>22</v>
      </c>
      <c r="E46" s="32"/>
      <c r="F46" s="67">
        <f t="shared" ref="F46" si="7">+C46*E46</f>
        <v>0</v>
      </c>
      <c r="G46" s="65"/>
      <c r="H46" s="68" t="e">
        <f>+F46/$G$72</f>
        <v>#DIV/0!</v>
      </c>
      <c r="I46" s="73"/>
      <c r="J46" s="24"/>
    </row>
    <row r="47" spans="1:10" ht="21">
      <c r="A47" s="49" t="s">
        <v>27</v>
      </c>
      <c r="B47" s="49" t="s">
        <v>69</v>
      </c>
      <c r="C47" s="49"/>
      <c r="D47" s="49" t="s">
        <v>22</v>
      </c>
      <c r="E47" s="32"/>
      <c r="F47" s="67">
        <f t="shared" ref="F47:F54" si="8">+C47*E47</f>
        <v>0</v>
      </c>
      <c r="G47" s="65"/>
      <c r="H47" s="68" t="e">
        <f>+F47/$G$72</f>
        <v>#DIV/0!</v>
      </c>
      <c r="I47" s="73"/>
      <c r="J47" s="24"/>
    </row>
    <row r="48" spans="1:10" ht="21">
      <c r="A48" s="49" t="s">
        <v>28</v>
      </c>
      <c r="B48" s="49" t="s">
        <v>70</v>
      </c>
      <c r="C48" s="49"/>
      <c r="D48" s="49" t="s">
        <v>22</v>
      </c>
      <c r="E48" s="32"/>
      <c r="F48" s="67">
        <f t="shared" si="8"/>
        <v>0</v>
      </c>
      <c r="G48" s="65"/>
      <c r="H48" s="68" t="e">
        <f>+F48/$G$72</f>
        <v>#DIV/0!</v>
      </c>
      <c r="I48" s="73"/>
      <c r="J48" s="24"/>
    </row>
    <row r="49" spans="1:10" ht="21">
      <c r="A49" s="49" t="s">
        <v>29</v>
      </c>
      <c r="B49" s="49" t="s">
        <v>71</v>
      </c>
      <c r="C49" s="49"/>
      <c r="D49" s="49" t="s">
        <v>22</v>
      </c>
      <c r="E49" s="32"/>
      <c r="F49" s="67">
        <f t="shared" si="8"/>
        <v>0</v>
      </c>
      <c r="G49" s="65"/>
      <c r="H49" s="68" t="e">
        <f>+F49/$G$72</f>
        <v>#DIV/0!</v>
      </c>
      <c r="I49" s="73"/>
      <c r="J49" s="24"/>
    </row>
    <row r="50" spans="1:10" ht="21">
      <c r="A50" s="49" t="s">
        <v>30</v>
      </c>
      <c r="B50" s="49" t="s">
        <v>72</v>
      </c>
      <c r="C50" s="49"/>
      <c r="D50" s="49" t="s">
        <v>22</v>
      </c>
      <c r="E50" s="32"/>
      <c r="F50" s="67">
        <f t="shared" si="8"/>
        <v>0</v>
      </c>
      <c r="G50" s="65"/>
      <c r="H50" s="68" t="e">
        <f>+F50/$G$72</f>
        <v>#DIV/0!</v>
      </c>
      <c r="I50" s="73"/>
      <c r="J50" s="24"/>
    </row>
    <row r="51" spans="1:10" ht="21">
      <c r="A51" s="49" t="s">
        <v>31</v>
      </c>
      <c r="B51" s="49" t="s">
        <v>73</v>
      </c>
      <c r="C51" s="49"/>
      <c r="D51" s="49" t="s">
        <v>22</v>
      </c>
      <c r="E51" s="32"/>
      <c r="F51" s="67">
        <f t="shared" si="8"/>
        <v>0</v>
      </c>
      <c r="G51" s="65"/>
      <c r="H51" s="68" t="e">
        <f>+F51/$G$72</f>
        <v>#DIV/0!</v>
      </c>
      <c r="I51" s="73"/>
      <c r="J51" s="24"/>
    </row>
    <row r="52" spans="1:10" ht="21">
      <c r="A52" s="49" t="s">
        <v>32</v>
      </c>
      <c r="B52" s="49" t="s">
        <v>74</v>
      </c>
      <c r="C52" s="49"/>
      <c r="D52" s="49" t="s">
        <v>22</v>
      </c>
      <c r="E52" s="32"/>
      <c r="F52" s="67">
        <f t="shared" si="8"/>
        <v>0</v>
      </c>
      <c r="G52" s="65"/>
      <c r="H52" s="68" t="e">
        <f>+F52/$G$72</f>
        <v>#DIV/0!</v>
      </c>
      <c r="I52" s="73"/>
      <c r="J52" s="24"/>
    </row>
    <row r="53" spans="1:10" ht="21">
      <c r="A53" s="49" t="s">
        <v>33</v>
      </c>
      <c r="B53" s="49" t="s">
        <v>75</v>
      </c>
      <c r="C53" s="49"/>
      <c r="D53" s="49" t="s">
        <v>22</v>
      </c>
      <c r="E53" s="32"/>
      <c r="F53" s="67">
        <f t="shared" si="8"/>
        <v>0</v>
      </c>
      <c r="G53" s="65"/>
      <c r="H53" s="68" t="e">
        <f>+F53/$G$72</f>
        <v>#DIV/0!</v>
      </c>
      <c r="I53" s="73"/>
      <c r="J53" s="24"/>
    </row>
    <row r="54" spans="1:10" ht="21">
      <c r="A54" s="49" t="s">
        <v>34</v>
      </c>
      <c r="B54" s="49" t="s">
        <v>76</v>
      </c>
      <c r="C54" s="49"/>
      <c r="D54" s="49" t="s">
        <v>22</v>
      </c>
      <c r="E54" s="32"/>
      <c r="F54" s="67">
        <f t="shared" si="8"/>
        <v>0</v>
      </c>
      <c r="G54" s="65"/>
      <c r="H54" s="68" t="e">
        <f>+F54/$G$72</f>
        <v>#DIV/0!</v>
      </c>
      <c r="I54" s="73"/>
      <c r="J54" s="24"/>
    </row>
    <row r="55" spans="1:10" ht="21.75" thickBot="1">
      <c r="A55" s="76"/>
      <c r="B55" s="80"/>
      <c r="C55" s="59"/>
      <c r="D55" s="79"/>
      <c r="E55" s="32"/>
      <c r="F55" s="70"/>
      <c r="G55" s="71"/>
      <c r="H55" s="72"/>
      <c r="I55" s="73"/>
      <c r="J55" s="24"/>
    </row>
    <row r="56" spans="1:10" ht="21" thickBot="1">
      <c r="A56" s="100">
        <v>6</v>
      </c>
      <c r="B56" s="51" t="s">
        <v>15</v>
      </c>
      <c r="C56" s="52"/>
      <c r="D56" s="53"/>
      <c r="E56" s="54"/>
      <c r="F56" s="54"/>
      <c r="G56" s="50">
        <f>SUM(F58:F59)</f>
        <v>0</v>
      </c>
      <c r="H56" s="55"/>
      <c r="I56" s="56" t="e">
        <f>SUM(H58:H59)</f>
        <v>#DIV/0!</v>
      </c>
      <c r="J56" s="24"/>
    </row>
    <row r="57" spans="1:10" ht="20.25">
      <c r="A57" s="57"/>
      <c r="B57" s="58"/>
      <c r="C57" s="59"/>
      <c r="D57" s="60"/>
      <c r="E57" s="59"/>
      <c r="F57" s="59"/>
      <c r="G57" s="57"/>
      <c r="H57" s="57"/>
      <c r="I57" s="61"/>
      <c r="J57" s="24"/>
    </row>
    <row r="58" spans="1:10" ht="21">
      <c r="A58" s="102" t="s">
        <v>35</v>
      </c>
      <c r="B58" s="103" t="s">
        <v>77</v>
      </c>
      <c r="C58" s="103"/>
      <c r="D58" s="102" t="s">
        <v>22</v>
      </c>
      <c r="E58" s="32"/>
      <c r="F58" s="67">
        <f t="shared" ref="F58" si="9">+C58*E58</f>
        <v>0</v>
      </c>
      <c r="G58" s="65"/>
      <c r="H58" s="68" t="e">
        <f>+F58/$G$72</f>
        <v>#DIV/0!</v>
      </c>
      <c r="I58" s="73"/>
      <c r="J58" s="24"/>
    </row>
    <row r="59" spans="1:10" ht="21">
      <c r="A59" s="102" t="s">
        <v>78</v>
      </c>
      <c r="B59" s="103" t="s">
        <v>79</v>
      </c>
      <c r="C59" s="103"/>
      <c r="D59" s="102" t="s">
        <v>22</v>
      </c>
      <c r="E59" s="32"/>
      <c r="F59" s="67">
        <f t="shared" ref="F59" si="10">+C59*E59</f>
        <v>0</v>
      </c>
      <c r="G59" s="65"/>
      <c r="H59" s="68" t="e">
        <f>+F59/$G$72</f>
        <v>#DIV/0!</v>
      </c>
      <c r="I59" s="73"/>
      <c r="J59" s="24"/>
    </row>
    <row r="60" spans="1:10" ht="21.75" thickBot="1">
      <c r="A60" s="76"/>
      <c r="B60" s="77"/>
      <c r="C60" s="59"/>
      <c r="D60" s="78"/>
      <c r="E60" s="32"/>
      <c r="F60" s="70"/>
      <c r="G60" s="71"/>
      <c r="H60" s="72"/>
      <c r="I60" s="73"/>
      <c r="J60" s="24"/>
    </row>
    <row r="61" spans="1:10" ht="21" thickBot="1">
      <c r="A61" s="100">
        <v>7</v>
      </c>
      <c r="B61" s="51" t="s">
        <v>17</v>
      </c>
      <c r="C61" s="52"/>
      <c r="D61" s="53"/>
      <c r="E61" s="54"/>
      <c r="F61" s="54"/>
      <c r="G61" s="50">
        <f>SUM(F63:F66)</f>
        <v>0</v>
      </c>
      <c r="H61" s="55"/>
      <c r="I61" s="56" t="e">
        <f>SUM(H63:H66)</f>
        <v>#DIV/0!</v>
      </c>
      <c r="J61" s="24"/>
    </row>
    <row r="62" spans="1:10" ht="20.25">
      <c r="A62" s="74"/>
      <c r="B62" s="81"/>
      <c r="C62" s="62"/>
      <c r="D62" s="63"/>
      <c r="E62" s="62"/>
      <c r="F62" s="62"/>
      <c r="G62" s="74"/>
      <c r="H62" s="74"/>
      <c r="I62" s="75"/>
      <c r="J62" s="24"/>
    </row>
    <row r="63" spans="1:10" ht="21">
      <c r="A63" s="102" t="s">
        <v>80</v>
      </c>
      <c r="B63" s="103" t="s">
        <v>81</v>
      </c>
      <c r="C63" s="103"/>
      <c r="D63" s="102" t="s">
        <v>16</v>
      </c>
      <c r="E63" s="32"/>
      <c r="F63" s="67">
        <f t="shared" ref="F63" si="11">+C63*E63</f>
        <v>0</v>
      </c>
      <c r="G63" s="65"/>
      <c r="H63" s="68" t="e">
        <f>+F63/$G$72</f>
        <v>#DIV/0!</v>
      </c>
      <c r="I63" s="73"/>
      <c r="J63" s="24"/>
    </row>
    <row r="64" spans="1:10" ht="21">
      <c r="A64" s="102" t="s">
        <v>82</v>
      </c>
      <c r="B64" s="103" t="s">
        <v>83</v>
      </c>
      <c r="C64" s="103"/>
      <c r="D64" s="102" t="s">
        <v>16</v>
      </c>
      <c r="E64" s="32"/>
      <c r="F64" s="67">
        <f t="shared" ref="F64:F66" si="12">+C64*E64</f>
        <v>0</v>
      </c>
      <c r="G64" s="65"/>
      <c r="H64" s="68" t="e">
        <f>+F64/$G$72</f>
        <v>#DIV/0!</v>
      </c>
      <c r="I64" s="73"/>
      <c r="J64" s="24"/>
    </row>
    <row r="65" spans="1:22" ht="21">
      <c r="A65" s="102" t="s">
        <v>84</v>
      </c>
      <c r="B65" s="103" t="s">
        <v>85</v>
      </c>
      <c r="C65" s="103"/>
      <c r="D65" s="102" t="s">
        <v>16</v>
      </c>
      <c r="E65" s="32"/>
      <c r="F65" s="67">
        <f t="shared" si="12"/>
        <v>0</v>
      </c>
      <c r="G65" s="65"/>
      <c r="H65" s="68" t="e">
        <f>+F65/$G$72</f>
        <v>#DIV/0!</v>
      </c>
      <c r="I65" s="73"/>
      <c r="J65" s="24"/>
    </row>
    <row r="66" spans="1:22" ht="21">
      <c r="A66" s="102" t="s">
        <v>86</v>
      </c>
      <c r="B66" s="103" t="s">
        <v>87</v>
      </c>
      <c r="C66" s="103"/>
      <c r="D66" s="102" t="s">
        <v>18</v>
      </c>
      <c r="E66" s="32"/>
      <c r="F66" s="67">
        <f t="shared" si="12"/>
        <v>0</v>
      </c>
      <c r="G66" s="65"/>
      <c r="H66" s="68" t="e">
        <f>+F66/$G$72</f>
        <v>#DIV/0!</v>
      </c>
      <c r="I66" s="73"/>
      <c r="J66" s="24"/>
    </row>
    <row r="67" spans="1:22" ht="21.75" thickBot="1">
      <c r="A67" s="76"/>
      <c r="B67" s="77"/>
      <c r="C67" s="59"/>
      <c r="D67" s="78"/>
      <c r="E67" s="32"/>
      <c r="F67" s="70"/>
      <c r="G67" s="71"/>
      <c r="H67" s="72"/>
      <c r="I67" s="73"/>
      <c r="J67" s="24"/>
    </row>
    <row r="68" spans="1:22" ht="21" thickBot="1">
      <c r="A68" s="100">
        <v>8</v>
      </c>
      <c r="B68" s="51" t="s">
        <v>12</v>
      </c>
      <c r="C68" s="52"/>
      <c r="D68" s="53"/>
      <c r="E68" s="54"/>
      <c r="F68" s="54"/>
      <c r="G68" s="50">
        <f>SUM(F70)</f>
        <v>0</v>
      </c>
      <c r="H68" s="55"/>
      <c r="I68" s="56" t="e">
        <f>SUM(H70)</f>
        <v>#DIV/0!</v>
      </c>
      <c r="J68" s="24"/>
    </row>
    <row r="69" spans="1:22" ht="20.25">
      <c r="A69" s="57"/>
      <c r="B69" s="58"/>
      <c r="C69" s="59"/>
      <c r="D69" s="60"/>
      <c r="E69" s="59"/>
      <c r="F69" s="59"/>
      <c r="G69" s="57"/>
      <c r="H69" s="57"/>
      <c r="I69" s="61"/>
      <c r="J69" s="24"/>
    </row>
    <row r="70" spans="1:22" ht="21">
      <c r="A70" s="102" t="s">
        <v>36</v>
      </c>
      <c r="B70" s="103" t="s">
        <v>88</v>
      </c>
      <c r="C70" s="103"/>
      <c r="D70" s="102" t="s">
        <v>18</v>
      </c>
      <c r="E70" s="32"/>
      <c r="F70" s="67">
        <f t="shared" ref="F70" si="13">+C70*E70</f>
        <v>0</v>
      </c>
      <c r="G70" s="65"/>
      <c r="H70" s="68" t="e">
        <f>+F70/$G$72</f>
        <v>#DIV/0!</v>
      </c>
      <c r="I70" s="73"/>
      <c r="J70" s="24"/>
    </row>
    <row r="71" spans="1:22" ht="15.75" thickBot="1">
      <c r="A71" s="19"/>
      <c r="B71" s="37"/>
      <c r="C71" s="20"/>
      <c r="D71" s="44"/>
      <c r="E71" s="20"/>
      <c r="F71" s="20"/>
      <c r="G71" s="21"/>
      <c r="H71" s="21"/>
      <c r="I71" s="25"/>
      <c r="J71" s="23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s="2" customFormat="1" ht="29.25" customHeight="1" thickBot="1">
      <c r="A72" s="88" t="s">
        <v>7</v>
      </c>
      <c r="B72" s="89"/>
      <c r="C72" s="26"/>
      <c r="D72" s="45"/>
      <c r="E72" s="27"/>
      <c r="F72" s="28"/>
      <c r="G72" s="29">
        <f>SUM(G17:G70)</f>
        <v>0</v>
      </c>
      <c r="H72" s="30"/>
      <c r="I72" s="29" t="e">
        <f>SUM(I17:I70)</f>
        <v>#DIV/0!</v>
      </c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</row>
    <row r="73" spans="1:22" ht="21" customHeight="1" thickBot="1">
      <c r="B73" s="1"/>
    </row>
    <row r="74" spans="1:22" ht="101.45" customHeight="1">
      <c r="A74" s="84" t="s">
        <v>37</v>
      </c>
      <c r="B74" s="85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" customHeight="1" thickBot="1">
      <c r="A75" s="86"/>
      <c r="B75" s="87"/>
    </row>
    <row r="86" ht="31.5" customHeight="1"/>
    <row r="92" ht="15" customHeight="1"/>
  </sheetData>
  <mergeCells count="8">
    <mergeCell ref="C3:I3"/>
    <mergeCell ref="A3:B3"/>
    <mergeCell ref="A74:B75"/>
    <mergeCell ref="A72:B72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2020-05-21T18:55:20Z</dcterms:modified>
</cp:coreProperties>
</file>