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ilveira\Desktop\"/>
    </mc:Choice>
  </mc:AlternateContent>
  <bookViews>
    <workbookView xWindow="-120" yWindow="-120" windowWidth="29040" windowHeight="15840"/>
  </bookViews>
  <sheets>
    <sheet name="RUBRADO Obras edilicias" sheetId="5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1" i="5" l="1"/>
  <c r="F55" i="5"/>
  <c r="G153" i="5" l="1"/>
  <c r="G73" i="5"/>
  <c r="G37" i="5"/>
  <c r="F125" i="5"/>
  <c r="F126" i="5"/>
  <c r="F128" i="5"/>
  <c r="F129" i="5"/>
  <c r="G121" i="5" s="1"/>
  <c r="F118" i="5"/>
  <c r="F119" i="5"/>
  <c r="F109" i="5"/>
  <c r="F110" i="5"/>
  <c r="G106" i="5" s="1"/>
  <c r="F111" i="5"/>
  <c r="F112" i="5"/>
  <c r="F113" i="5"/>
  <c r="F115" i="5"/>
  <c r="F116" i="5"/>
  <c r="F104" i="5"/>
  <c r="G102" i="5" s="1"/>
  <c r="F124" i="5"/>
  <c r="F130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9" i="5"/>
  <c r="G147" i="5" s="1"/>
  <c r="F150" i="5"/>
  <c r="F151" i="5"/>
  <c r="F155" i="5"/>
  <c r="F156" i="5"/>
  <c r="F75" i="5"/>
  <c r="F69" i="5"/>
  <c r="G67" i="5" s="1"/>
  <c r="F70" i="5"/>
  <c r="F64" i="5"/>
  <c r="G62" i="5" s="1"/>
  <c r="F53" i="5"/>
  <c r="F48" i="5"/>
  <c r="F49" i="5"/>
  <c r="F47" i="5"/>
  <c r="F35" i="5"/>
  <c r="C34" i="5"/>
  <c r="F34" i="5" s="1"/>
  <c r="F19" i="5"/>
  <c r="F21" i="5"/>
  <c r="F22" i="5"/>
  <c r="F23" i="5"/>
  <c r="F24" i="5"/>
  <c r="F25" i="5"/>
  <c r="F26" i="5"/>
  <c r="F27" i="5"/>
  <c r="F28" i="5"/>
  <c r="F29" i="5"/>
  <c r="F100" i="5"/>
  <c r="G98" i="5" s="1"/>
  <c r="F95" i="5"/>
  <c r="F96" i="5"/>
  <c r="F94" i="5"/>
  <c r="G92" i="5" s="1"/>
  <c r="F90" i="5"/>
  <c r="F89" i="5"/>
  <c r="G87" i="5" s="1"/>
  <c r="F85" i="5"/>
  <c r="G83" i="5" s="1"/>
  <c r="F81" i="5"/>
  <c r="G79" i="5" s="1"/>
  <c r="F77" i="5"/>
  <c r="F76" i="5"/>
  <c r="F71" i="5"/>
  <c r="F65" i="5"/>
  <c r="F60" i="5"/>
  <c r="F59" i="5"/>
  <c r="G57" i="5" s="1"/>
  <c r="F54" i="5"/>
  <c r="F43" i="5"/>
  <c r="G41" i="5" s="1"/>
  <c r="F39" i="5"/>
  <c r="F33" i="5"/>
  <c r="G31" i="5" l="1"/>
  <c r="G45" i="5"/>
  <c r="F20" i="5"/>
  <c r="G17" i="5" s="1"/>
  <c r="G158" i="5" s="1"/>
  <c r="H55" i="5" s="1"/>
  <c r="H128" i="5" l="1"/>
  <c r="H129" i="5"/>
  <c r="H125" i="5"/>
  <c r="H126" i="5"/>
  <c r="H118" i="5"/>
  <c r="H119" i="5"/>
  <c r="H116" i="5"/>
  <c r="H109" i="5"/>
  <c r="I106" i="5" s="1"/>
  <c r="H113" i="5"/>
  <c r="H110" i="5"/>
  <c r="H112" i="5"/>
  <c r="H115" i="5"/>
  <c r="H111" i="5"/>
  <c r="H75" i="5"/>
  <c r="I73" i="5" s="1"/>
  <c r="H124" i="5"/>
  <c r="I121" i="5" s="1"/>
  <c r="H149" i="5"/>
  <c r="I147" i="5" s="1"/>
  <c r="H104" i="5"/>
  <c r="I102" i="5" s="1"/>
  <c r="H132" i="5"/>
  <c r="H136" i="5"/>
  <c r="H140" i="5"/>
  <c r="H144" i="5"/>
  <c r="H133" i="5"/>
  <c r="H137" i="5"/>
  <c r="H145" i="5"/>
  <c r="H141" i="5"/>
  <c r="H150" i="5"/>
  <c r="H155" i="5"/>
  <c r="I153" i="5" s="1"/>
  <c r="H138" i="5"/>
  <c r="H130" i="5"/>
  <c r="H151" i="5"/>
  <c r="H143" i="5"/>
  <c r="H139" i="5"/>
  <c r="H142" i="5"/>
  <c r="H156" i="5"/>
  <c r="H135" i="5"/>
  <c r="H134" i="5"/>
  <c r="H69" i="5"/>
  <c r="I67" i="5" s="1"/>
  <c r="H70" i="5"/>
  <c r="H53" i="5"/>
  <c r="I51" i="5" s="1"/>
  <c r="H64" i="5"/>
  <c r="I62" i="5" s="1"/>
  <c r="H47" i="5"/>
  <c r="I45" i="5" s="1"/>
  <c r="H49" i="5"/>
  <c r="H48" i="5"/>
  <c r="H34" i="5"/>
  <c r="H35" i="5"/>
  <c r="H24" i="5"/>
  <c r="H28" i="5"/>
  <c r="H21" i="5"/>
  <c r="H25" i="5"/>
  <c r="H29" i="5"/>
  <c r="H22" i="5"/>
  <c r="H26" i="5"/>
  <c r="H23" i="5"/>
  <c r="H27" i="5"/>
  <c r="H81" i="5"/>
  <c r="I79" i="5" s="1"/>
  <c r="H19" i="5"/>
  <c r="I17" i="5" s="1"/>
  <c r="I158" i="5" s="1"/>
  <c r="H43" i="5"/>
  <c r="I41" i="5" s="1"/>
  <c r="H65" i="5"/>
  <c r="H33" i="5"/>
  <c r="I31" i="5" s="1"/>
  <c r="H77" i="5"/>
  <c r="H54" i="5"/>
  <c r="H20" i="5"/>
  <c r="H39" i="5"/>
  <c r="I37" i="5" s="1"/>
  <c r="H60" i="5"/>
  <c r="H59" i="5"/>
  <c r="I57" i="5" s="1"/>
  <c r="H71" i="5"/>
  <c r="H76" i="5"/>
  <c r="H95" i="5"/>
  <c r="H89" i="5"/>
  <c r="I87" i="5" s="1"/>
  <c r="H100" i="5"/>
  <c r="I98" i="5" s="1"/>
  <c r="H85" i="5"/>
  <c r="I83" i="5" s="1"/>
  <c r="H90" i="5"/>
  <c r="H96" i="5"/>
  <c r="H94" i="5"/>
  <c r="I92" i="5" s="1"/>
</calcChain>
</file>

<file path=xl/sharedStrings.xml><?xml version="1.0" encoding="utf-8"?>
<sst xmlns="http://schemas.openxmlformats.org/spreadsheetml/2006/main" count="269" uniqueCount="197">
  <si>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</si>
  <si>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</si>
  <si>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</si>
  <si>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</si>
  <si>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</si>
  <si>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</si>
  <si>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</si>
  <si>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</si>
  <si>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</si>
  <si>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</si>
  <si>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</si>
  <si>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1.00</t>
  </si>
  <si>
    <t>IMPLANTACION EN OBRA</t>
  </si>
  <si>
    <t>1.1</t>
  </si>
  <si>
    <t>1.2</t>
  </si>
  <si>
    <t>1.3</t>
  </si>
  <si>
    <t>1.4</t>
  </si>
  <si>
    <t>2.00</t>
  </si>
  <si>
    <t>5.1</t>
  </si>
  <si>
    <t>5.2</t>
  </si>
  <si>
    <t>5.3</t>
  </si>
  <si>
    <t>MUROS</t>
  </si>
  <si>
    <t>6.1</t>
  </si>
  <si>
    <t>CONTRAPISOS</t>
  </si>
  <si>
    <t>8.1</t>
  </si>
  <si>
    <t>9.1</t>
  </si>
  <si>
    <t>9.2</t>
  </si>
  <si>
    <t>9.3</t>
  </si>
  <si>
    <t>10.1</t>
  </si>
  <si>
    <t>10.2</t>
  </si>
  <si>
    <t>10.3</t>
  </si>
  <si>
    <t>AMURES Y COLOCACIONES</t>
  </si>
  <si>
    <t>ALUMINIO</t>
  </si>
  <si>
    <t>HERRERIA</t>
  </si>
  <si>
    <t>13.1</t>
  </si>
  <si>
    <t>13.2</t>
  </si>
  <si>
    <t>PETREOS</t>
  </si>
  <si>
    <t>PINTURA</t>
  </si>
  <si>
    <t>17.1</t>
  </si>
  <si>
    <t>17.2</t>
  </si>
  <si>
    <t>17.3</t>
  </si>
  <si>
    <t>18.1</t>
  </si>
  <si>
    <t>18.2</t>
  </si>
  <si>
    <t>VARIOS</t>
  </si>
  <si>
    <t>Técnico Prevencionista</t>
  </si>
  <si>
    <t>Limpieza diaria y final de obra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</si>
  <si>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</si>
  <si>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</si>
  <si>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OBRA: LICEO 3- San josé</t>
  </si>
  <si>
    <t xml:space="preserve">Cartel de Obra </t>
  </si>
  <si>
    <t>U</t>
  </si>
  <si>
    <t>Vallado de obra</t>
  </si>
  <si>
    <t>GL</t>
  </si>
  <si>
    <t>Alquiler de contenedor para obrador</t>
  </si>
  <si>
    <t>MES</t>
  </si>
  <si>
    <t>Alquiler de contenedor para comedor</t>
  </si>
  <si>
    <t>1.5</t>
  </si>
  <si>
    <t>Alquiler de contenedor para vestuarios y baños</t>
  </si>
  <si>
    <t>1.6</t>
  </si>
  <si>
    <t>1.7</t>
  </si>
  <si>
    <t>1.8</t>
  </si>
  <si>
    <t>Provisorio de  Ute</t>
  </si>
  <si>
    <t>1.9</t>
  </si>
  <si>
    <t>Provisorio de Ose</t>
  </si>
  <si>
    <t>1.10</t>
  </si>
  <si>
    <t>Consumo Ute</t>
  </si>
  <si>
    <t>1.11</t>
  </si>
  <si>
    <t>Consumo de ose</t>
  </si>
  <si>
    <t>2.1</t>
  </si>
  <si>
    <t>Demolición de tabiques y desmontes de aparatos, griferías y aberturas.</t>
  </si>
  <si>
    <t>2.2</t>
  </si>
  <si>
    <t>Picado de contrapiso en sector de baño y ducto técnico para realización de fundaciones y sanitaria por objeto de las obras</t>
  </si>
  <si>
    <t>M2</t>
  </si>
  <si>
    <t>2.3</t>
  </si>
  <si>
    <t>Picado de muros para colocacion de Pilares metalicos</t>
  </si>
  <si>
    <t>M3</t>
  </si>
  <si>
    <t>DEMOLICIÓN y DESMONTES</t>
  </si>
  <si>
    <t>EXCAVACIONES</t>
  </si>
  <si>
    <t>3.1</t>
  </si>
  <si>
    <t>Excavación para colocar pilares mega</t>
  </si>
  <si>
    <t>RELLENOS</t>
  </si>
  <si>
    <t>4.1</t>
  </si>
  <si>
    <t xml:space="preserve">Relleno para alcanzar los niveles propuestos en proyecto. </t>
  </si>
  <si>
    <t>ESTRUCTURA METÁLICA Y DE HORMIGÓN ARMADO</t>
  </si>
  <si>
    <t>Suministro y colocación de pilares metálicos</t>
  </si>
  <si>
    <t>ML</t>
  </si>
  <si>
    <t>Tratamiento de junta (limpieza y solución)</t>
  </si>
  <si>
    <t>6.2</t>
  </si>
  <si>
    <t>Ejecución de M2</t>
  </si>
  <si>
    <t>REVOQUES</t>
  </si>
  <si>
    <t>7.2</t>
  </si>
  <si>
    <t xml:space="preserve">Revoque grueso y fino en muro </t>
  </si>
  <si>
    <t>7.3</t>
  </si>
  <si>
    <t>Colocación de cantonera</t>
  </si>
  <si>
    <t>Contrapiso de hormigón armado con malla electrosoldada de 15x15 e4.20 Espesor 10 cm en ducto técnico</t>
  </si>
  <si>
    <t>8.3</t>
  </si>
  <si>
    <t>Contrapiso de hormigón de balastro en baños</t>
  </si>
  <si>
    <t>PAVIMENTOS Y ZÓCALOS</t>
  </si>
  <si>
    <t>Zócalo monolítico sanitario</t>
  </si>
  <si>
    <t>Entrepuerta de madera</t>
  </si>
  <si>
    <t>Amure de carpintería de aluminio</t>
  </si>
  <si>
    <t>Amure de carpintería de madera</t>
  </si>
  <si>
    <t>Amure carpintería de hierro</t>
  </si>
  <si>
    <t>11.1</t>
  </si>
  <si>
    <t>Ayudas a subcontratos</t>
  </si>
  <si>
    <t>12.1</t>
  </si>
  <si>
    <t>P1. Mesada en baños</t>
  </si>
  <si>
    <t>ESPEJOS</t>
  </si>
  <si>
    <t>V1. Espejo de tipo electrolito de 5 mm pulido en las 4 caras</t>
  </si>
  <si>
    <t>V2. Espejo kit Ferrum espejo electrolito de 5 mm regulable.</t>
  </si>
  <si>
    <t>14.1</t>
  </si>
  <si>
    <t>M1</t>
  </si>
  <si>
    <t>14.2</t>
  </si>
  <si>
    <t>14.3</t>
  </si>
  <si>
    <t>15.1</t>
  </si>
  <si>
    <t>H01</t>
  </si>
  <si>
    <t>CARPINTERÍA. INCLUYENDO TODOS LOS ACCESORIOS</t>
  </si>
  <si>
    <t>16.1</t>
  </si>
  <si>
    <t>C1 (puerta existente en baños)</t>
  </si>
  <si>
    <t>Albañilería</t>
  </si>
  <si>
    <t>Enduido y lijado en paredes existentes y nuevas.</t>
  </si>
  <si>
    <t>Pintura para interior latex de alta prestación</t>
  </si>
  <si>
    <t>Pintura del tipo epoxi hasta nivel de dintel</t>
  </si>
  <si>
    <t>17.4</t>
  </si>
  <si>
    <t>Enduido y lijado para cielorrasos</t>
  </si>
  <si>
    <t>17.5</t>
  </si>
  <si>
    <t>Pintura para cielorrasos antihongo en baños</t>
  </si>
  <si>
    <t>Herrería</t>
  </si>
  <si>
    <t>17.6</t>
  </si>
  <si>
    <t xml:space="preserve">Dos manos de antióxido </t>
  </si>
  <si>
    <t>17.7</t>
  </si>
  <si>
    <t>Tres manos de esmalte en herrería</t>
  </si>
  <si>
    <t>Carpintería</t>
  </si>
  <si>
    <t>17.8</t>
  </si>
  <si>
    <t>Protección puertas</t>
  </si>
  <si>
    <t>17.9</t>
  </si>
  <si>
    <t>Proteccion entrepuerta</t>
  </si>
  <si>
    <t>SANITARIA</t>
  </si>
  <si>
    <t>Cámaras</t>
  </si>
  <si>
    <t>Cámaras de inspección de aguas primarias y secundarias</t>
  </si>
  <si>
    <t xml:space="preserve">Caja sifonada 20x20 </t>
  </si>
  <si>
    <t>18.3</t>
  </si>
  <si>
    <t xml:space="preserve">Bocas de desagüe 20x20 tapada </t>
  </si>
  <si>
    <t xml:space="preserve">Desagües y abastecimiento </t>
  </si>
  <si>
    <t>18.4</t>
  </si>
  <si>
    <t>Cañerías PVC 110 primaria y ventilaciones</t>
  </si>
  <si>
    <t>18.5</t>
  </si>
  <si>
    <t>Cañerías PVC 160 primaria</t>
  </si>
  <si>
    <t>18.6</t>
  </si>
  <si>
    <t xml:space="preserve">Cañerías de agua fria PTTF </t>
  </si>
  <si>
    <t>Artefactos</t>
  </si>
  <si>
    <t>18.7</t>
  </si>
  <si>
    <t>Inodoro tipo integral de Olmos con tapa laqueada blanca</t>
  </si>
  <si>
    <t>18.8</t>
  </si>
  <si>
    <t>Cisternas exteriores tipo Magya en baños en general</t>
  </si>
  <si>
    <t>18.9</t>
  </si>
  <si>
    <t>Pileta tipo Johnson modelo Q 304</t>
  </si>
  <si>
    <t>18.10</t>
  </si>
  <si>
    <t>Grifería Modelo Presmatic 110 Leed Docol, similar o mejor.</t>
  </si>
  <si>
    <t>18.11</t>
  </si>
  <si>
    <t>Grifería tipo Benefit de Docol o similar</t>
  </si>
  <si>
    <t>18.12</t>
  </si>
  <si>
    <t>Inodoro alto tipo espacio de Ferrum con tapa laqueada blanca</t>
  </si>
  <si>
    <t>18.13</t>
  </si>
  <si>
    <t xml:space="preserve">Pileta kit acceible del tipo Ferrum </t>
  </si>
  <si>
    <t>18.14</t>
  </si>
  <si>
    <t>Barra rebatible con portarollo tipo espacio de Ferrum</t>
  </si>
  <si>
    <t>18.15</t>
  </si>
  <si>
    <t>Papelera de 25 lts en acero inoxidable</t>
  </si>
  <si>
    <t>18.16</t>
  </si>
  <si>
    <t>Secamanos electrónico con fotocélula antivandálica del tipo Rozen Flow</t>
  </si>
  <si>
    <t>18.17</t>
  </si>
  <si>
    <t>Portarrollo</t>
  </si>
  <si>
    <t>18.18</t>
  </si>
  <si>
    <t>Perchas ac. Inoxidable</t>
  </si>
  <si>
    <t>18.19</t>
  </si>
  <si>
    <t>Dispensador electrónico de jabón líquido</t>
  </si>
  <si>
    <t>18.20</t>
  </si>
  <si>
    <t>Colocación de artefactos y griferías</t>
  </si>
  <si>
    <t>ELÉCTRICA</t>
  </si>
  <si>
    <t>19.1</t>
  </si>
  <si>
    <t>Desmonte de interruptores y luminarias existentes</t>
  </si>
  <si>
    <t>19.2</t>
  </si>
  <si>
    <t>Colocación de interruptores nuevos y luminarias existentes</t>
  </si>
  <si>
    <t>19.3</t>
  </si>
  <si>
    <t>Revisión y comprobación de buen funcionamiento de la instalación</t>
  </si>
  <si>
    <t>GASTOS GENERALES y OTROS</t>
  </si>
  <si>
    <t>20.1</t>
  </si>
  <si>
    <t>Gastos de fletes, seguridad personal</t>
  </si>
  <si>
    <t>20.2</t>
  </si>
  <si>
    <t>Planos conforme a obra</t>
  </si>
  <si>
    <t>LLAMADO Nº 14/2022</t>
  </si>
  <si>
    <t>Ejecución de pilotes (cada pilote consta de 2 puntales, un cabezal, una punta, y hasta 3 elementos de 60 cm de largo)</t>
  </si>
  <si>
    <t>Reconstrucción M1-M3-M4-M5 (sectores pilares metálicos y reparaciones)</t>
  </si>
  <si>
    <t>6.3</t>
  </si>
  <si>
    <t>Ejecución de M5 (cara exterior ladrillo a la vista terminación siliconado)</t>
  </si>
  <si>
    <r>
      <t xml:space="preserve">Baldosas monolíticas </t>
    </r>
    <r>
      <rPr>
        <b/>
        <sz val="12"/>
        <color rgb="FF000000"/>
        <rFont val="Arial"/>
        <family val="2"/>
      </rPr>
      <t>30x30</t>
    </r>
    <r>
      <rPr>
        <sz val="12"/>
        <color rgb="FF000000"/>
        <rFont val="Arial"/>
        <family val="2"/>
      </rPr>
      <t xml:space="preserve"> en baños terminación pulido superficial según memoria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</si>
</sst>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$-2C0A]\ #,##0.00"/>
    <numFmt numFmtId="165" formatCode="0.00;[Red]0.0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2"/>
      <color rgb="FF000000"/>
      <name val="Calibri"/>
      <family val="2"/>
    </font>
    <font>
      <sz val="12"/>
      <color rgb="FF000000"/>
      <name val="Tahoma"/>
      <family val="2"/>
    </font>
    <font>
      <sz val="11"/>
      <color rgb="FF000000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3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0" fillId="0" borderId="0" xfId="0" applyBorder="1" applyProtection="1">
      <protection locked="0"/>
    </xf>
    <xf numFmtId="0" fontId="0" fillId="0" borderId="4" xfId="0" applyBorder="1" applyProtection="1">
      <protection locked="0"/>
    </xf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3" fillId="0" borderId="6" xfId="0" applyFont="1" applyBorder="1" applyProtection="1"/>
    <xf numFmtId="0" fontId="13" fillId="0" borderId="7" xfId="0" applyFont="1" applyBorder="1" applyProtection="1"/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vertical="top"/>
      <protection locked="0"/>
    </xf>
    <xf numFmtId="0" fontId="4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7" fillId="0" borderId="0" xfId="0" applyFont="1" applyFill="1" applyBorder="1" applyAlignment="1">
      <alignment horizontal="right" vertical="top" wrapText="1" indent="1"/>
    </xf>
    <xf numFmtId="164" fontId="6" fillId="4" borderId="8" xfId="0" applyNumberFormat="1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0" fontId="6" fillId="2" borderId="9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 wrapText="1"/>
    </xf>
    <xf numFmtId="0" fontId="20" fillId="0" borderId="0" xfId="0" applyFont="1" applyBorder="1" applyProtection="1"/>
    <xf numFmtId="0" fontId="20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 wrapText="1"/>
    </xf>
    <xf numFmtId="0" fontId="20" fillId="2" borderId="0" xfId="0" applyFont="1" applyFill="1" applyBorder="1" applyProtection="1"/>
    <xf numFmtId="0" fontId="19" fillId="2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Border="1"/>
    <xf numFmtId="0" fontId="20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20" fillId="0" borderId="0" xfId="0" applyFont="1"/>
    <xf numFmtId="0" fontId="6" fillId="0" borderId="11" xfId="0" applyFont="1" applyFill="1" applyBorder="1" applyAlignment="1" applyProtection="1">
      <alignment horizontal="left" wrapText="1"/>
    </xf>
    <xf numFmtId="0" fontId="20" fillId="0" borderId="0" xfId="0" applyFont="1" applyFill="1" applyBorder="1"/>
    <xf numFmtId="0" fontId="6" fillId="0" borderId="11" xfId="0" applyFont="1" applyFill="1" applyBorder="1" applyAlignment="1" applyProtection="1">
      <alignment horizontal="center" wrapText="1"/>
    </xf>
    <xf numFmtId="1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10" applyFont="1" applyFill="1" applyBorder="1" applyAlignment="1">
      <alignment horizontal="center" vertical="top" wrapText="1"/>
    </xf>
    <xf numFmtId="0" fontId="22" fillId="0" borderId="0" xfId="10" applyFont="1" applyFill="1" applyBorder="1" applyAlignment="1">
      <alignment horizontal="left" vertical="center" wrapText="1"/>
    </xf>
    <xf numFmtId="2" fontId="21" fillId="0" borderId="0" xfId="10" applyNumberFormat="1" applyFont="1" applyFill="1" applyBorder="1" applyAlignment="1">
      <alignment horizontal="right" vertical="top" indent="1" shrinkToFit="1"/>
    </xf>
    <xf numFmtId="165" fontId="25" fillId="0" borderId="0" xfId="0" applyNumberFormat="1" applyFont="1" applyAlignment="1">
      <alignment horizontal="center"/>
    </xf>
    <xf numFmtId="2" fontId="6" fillId="4" borderId="8" xfId="0" applyNumberFormat="1" applyFont="1" applyFill="1" applyBorder="1" applyAlignment="1" applyProtection="1">
      <alignment horizontal="center" vertical="center" wrapText="1"/>
    </xf>
    <xf numFmtId="2" fontId="0" fillId="0" borderId="0" xfId="0" applyNumberFormat="1" applyBorder="1" applyProtection="1"/>
    <xf numFmtId="2" fontId="5" fillId="0" borderId="0" xfId="0" applyNumberFormat="1" applyFont="1" applyFill="1" applyBorder="1" applyProtection="1"/>
    <xf numFmtId="2" fontId="16" fillId="0" borderId="0" xfId="0" applyNumberFormat="1" applyFont="1" applyBorder="1" applyAlignment="1" applyProtection="1">
      <alignment vertical="top" wrapText="1"/>
      <protection locked="0"/>
    </xf>
    <xf numFmtId="2" fontId="6" fillId="0" borderId="0" xfId="0" applyNumberFormat="1" applyFont="1" applyFill="1" applyBorder="1" applyProtection="1"/>
    <xf numFmtId="2" fontId="5" fillId="0" borderId="1" xfId="0" applyNumberFormat="1" applyFont="1" applyFill="1" applyBorder="1" applyProtection="1"/>
    <xf numFmtId="2" fontId="5" fillId="0" borderId="3" xfId="0" applyNumberFormat="1" applyFont="1" applyFill="1" applyBorder="1" applyProtection="1"/>
    <xf numFmtId="2" fontId="3" fillId="0" borderId="1" xfId="0" applyNumberFormat="1" applyFont="1" applyBorder="1" applyProtection="1"/>
    <xf numFmtId="2" fontId="2" fillId="0" borderId="1" xfId="0" applyNumberFormat="1" applyFont="1" applyFill="1" applyBorder="1" applyAlignment="1" applyProtection="1">
      <alignment horizontal="left" vertical="center"/>
    </xf>
    <xf numFmtId="2" fontId="6" fillId="0" borderId="0" xfId="0" applyNumberFormat="1" applyFont="1" applyFill="1" applyBorder="1" applyAlignment="1" applyProtection="1">
      <alignment horizontal="center" vertical="center" wrapText="1"/>
    </xf>
    <xf numFmtId="2" fontId="23" fillId="0" borderId="0" xfId="0" applyNumberFormat="1" applyFont="1"/>
    <xf numFmtId="2" fontId="6" fillId="0" borderId="0" xfId="0" applyNumberFormat="1" applyFont="1" applyFill="1" applyBorder="1" applyAlignment="1" applyProtection="1">
      <alignment horizontal="left"/>
    </xf>
    <xf numFmtId="2" fontId="19" fillId="0" borderId="0" xfId="10" applyNumberFormat="1" applyFont="1" applyFill="1" applyBorder="1" applyAlignment="1">
      <alignment horizontal="right" vertical="top" wrapText="1" indent="1"/>
    </xf>
    <xf numFmtId="2" fontId="6" fillId="0" borderId="0" xfId="10" applyNumberFormat="1" applyFont="1" applyFill="1" applyBorder="1" applyAlignment="1">
      <alignment horizontal="right" vertical="top" wrapText="1" indent="1"/>
    </xf>
    <xf numFmtId="2" fontId="2" fillId="0" borderId="3" xfId="0" applyNumberFormat="1" applyFont="1" applyFill="1" applyBorder="1" applyAlignment="1" applyProtection="1">
      <alignment horizontal="left" vertical="center"/>
    </xf>
    <xf numFmtId="2" fontId="0" fillId="0" borderId="0" xfId="0" applyNumberFormat="1"/>
    <xf numFmtId="0" fontId="0" fillId="0" borderId="0" xfId="0" applyBorder="1" applyAlignment="1" applyProtection="1"/>
    <xf numFmtId="0" fontId="8" fillId="0" borderId="0" xfId="0" applyFont="1" applyFill="1" applyBorder="1" applyAlignment="1" applyProtection="1"/>
    <xf numFmtId="0" fontId="8" fillId="0" borderId="0" xfId="0" applyFont="1" applyFill="1" applyBorder="1" applyAlignment="1" applyProtection="1">
      <protection locked="0"/>
    </xf>
    <xf numFmtId="0" fontId="8" fillId="0" borderId="4" xfId="0" applyFont="1" applyFill="1" applyBorder="1" applyAlignment="1" applyProtection="1">
      <protection locked="0"/>
    </xf>
    <xf numFmtId="0" fontId="3" fillId="0" borderId="0" xfId="0" applyFont="1" applyBorder="1" applyAlignment="1" applyProtection="1"/>
    <xf numFmtId="0" fontId="2" fillId="0" borderId="0" xfId="0" applyFont="1" applyFill="1" applyBorder="1" applyAlignment="1" applyProtection="1">
      <alignment vertical="center"/>
    </xf>
    <xf numFmtId="164" fontId="6" fillId="4" borderId="8" xfId="0" applyNumberFormat="1" applyFont="1" applyFill="1" applyBorder="1" applyAlignment="1" applyProtection="1">
      <alignment vertical="center" wrapText="1"/>
    </xf>
    <xf numFmtId="164" fontId="6" fillId="0" borderId="0" xfId="0" applyNumberFormat="1" applyFont="1" applyFill="1" applyBorder="1" applyAlignment="1" applyProtection="1">
      <alignment vertical="center" wrapText="1"/>
    </xf>
    <xf numFmtId="0" fontId="24" fillId="0" borderId="0" xfId="0" applyFont="1" applyAlignment="1"/>
    <xf numFmtId="0" fontId="6" fillId="0" borderId="0" xfId="0" applyFont="1" applyFill="1" applyBorder="1" applyAlignment="1" applyProtection="1"/>
    <xf numFmtId="164" fontId="6" fillId="0" borderId="11" xfId="0" applyNumberFormat="1" applyFont="1" applyFill="1" applyBorder="1" applyAlignment="1" applyProtection="1">
      <alignment vertical="center" wrapText="1"/>
    </xf>
    <xf numFmtId="0" fontId="19" fillId="0" borderId="0" xfId="10" applyFont="1" applyFill="1" applyBorder="1" applyAlignment="1">
      <alignment vertical="top" wrapText="1"/>
    </xf>
    <xf numFmtId="0" fontId="6" fillId="0" borderId="0" xfId="10" applyFont="1" applyFill="1" applyBorder="1" applyAlignment="1">
      <alignment vertical="top" wrapText="1"/>
    </xf>
    <xf numFmtId="0" fontId="2" fillId="0" borderId="4" xfId="0" applyFont="1" applyFill="1" applyBorder="1" applyAlignment="1" applyProtection="1">
      <alignment vertical="center" wrapText="1"/>
    </xf>
    <xf numFmtId="0" fontId="0" fillId="0" borderId="0" xfId="0" applyAlignment="1"/>
    <xf numFmtId="0" fontId="19" fillId="0" borderId="10" xfId="0" applyFont="1" applyFill="1" applyBorder="1" applyAlignment="1" applyProtection="1">
      <alignment horizontal="center" wrapText="1"/>
    </xf>
    <xf numFmtId="2" fontId="26" fillId="0" borderId="0" xfId="0" applyNumberFormat="1" applyFont="1" applyFill="1" applyBorder="1" applyAlignment="1" applyProtection="1">
      <alignment horizontal="left"/>
    </xf>
    <xf numFmtId="0" fontId="26" fillId="0" borderId="0" xfId="0" applyFont="1" applyFill="1" applyBorder="1" applyAlignment="1" applyProtection="1"/>
    <xf numFmtId="0" fontId="26" fillId="0" borderId="0" xfId="0" applyFont="1" applyFill="1" applyBorder="1" applyAlignment="1" applyProtection="1">
      <alignment horizontal="left" wrapText="1"/>
    </xf>
    <xf numFmtId="0" fontId="26" fillId="0" borderId="0" xfId="0" applyFont="1" applyFill="1" applyBorder="1" applyAlignment="1" applyProtection="1">
      <alignment horizontal="center" wrapText="1"/>
    </xf>
    <xf numFmtId="2" fontId="26" fillId="0" borderId="0" xfId="10" applyNumberFormat="1" applyFont="1" applyFill="1" applyBorder="1" applyAlignment="1">
      <alignment horizontal="right" vertical="top" wrapText="1" indent="1"/>
    </xf>
    <xf numFmtId="0" fontId="26" fillId="0" borderId="0" xfId="10" applyFont="1" applyFill="1" applyBorder="1" applyAlignment="1">
      <alignment vertical="top" wrapText="1"/>
    </xf>
    <xf numFmtId="0" fontId="26" fillId="0" borderId="0" xfId="10" applyFont="1" applyFill="1" applyBorder="1" applyAlignment="1">
      <alignment horizontal="center" vertical="top" wrapText="1"/>
    </xf>
    <xf numFmtId="2" fontId="24" fillId="0" borderId="0" xfId="10" applyNumberFormat="1" applyFont="1" applyFill="1" applyBorder="1" applyAlignment="1">
      <alignment horizontal="right" vertical="top" indent="1" shrinkToFit="1"/>
    </xf>
    <xf numFmtId="2" fontId="27" fillId="0" borderId="0" xfId="10" applyNumberFormat="1" applyFont="1" applyFill="1" applyBorder="1" applyAlignment="1">
      <alignment horizontal="right" vertical="top" wrapText="1" indent="1"/>
    </xf>
    <xf numFmtId="0" fontId="27" fillId="0" borderId="0" xfId="10" applyFont="1" applyFill="1" applyBorder="1" applyAlignment="1">
      <alignment vertical="top" wrapText="1"/>
    </xf>
    <xf numFmtId="0" fontId="24" fillId="0" borderId="0" xfId="10" applyFont="1" applyFill="1" applyBorder="1" applyAlignment="1">
      <alignment horizontal="left" wrapText="1"/>
    </xf>
    <xf numFmtId="0" fontId="26" fillId="0" borderId="0" xfId="0" applyFont="1" applyFill="1" applyBorder="1" applyAlignment="1" applyProtection="1">
      <alignment wrapText="1"/>
    </xf>
    <xf numFmtId="0" fontId="17" fillId="0" borderId="0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  <xf numFmtId="2" fontId="26" fillId="5" borderId="0" xfId="0" applyNumberFormat="1" applyFont="1" applyFill="1" applyBorder="1" applyAlignment="1" applyProtection="1">
      <alignment horizontal="left"/>
    </xf>
    <xf numFmtId="0" fontId="26" fillId="5" borderId="0" xfId="0" applyFont="1" applyFill="1" applyBorder="1" applyAlignment="1" applyProtection="1">
      <alignment vertical="center" wrapText="1"/>
    </xf>
    <xf numFmtId="2" fontId="23" fillId="5" borderId="0" xfId="0" applyNumberFormat="1" applyFont="1" applyFill="1"/>
    <xf numFmtId="0" fontId="24" fillId="5" borderId="0" xfId="0" applyFont="1" applyFill="1" applyBorder="1" applyAlignment="1">
      <alignment horizontal="left" wrapText="1"/>
    </xf>
    <xf numFmtId="0" fontId="26" fillId="5" borderId="0" xfId="0" applyFont="1" applyFill="1" applyBorder="1" applyAlignment="1" applyProtection="1">
      <alignment horizontal="center" wrapText="1"/>
    </xf>
    <xf numFmtId="0" fontId="28" fillId="5" borderId="0" xfId="0" applyFont="1" applyFill="1" applyAlignment="1">
      <alignment vertical="top" wrapText="1"/>
    </xf>
    <xf numFmtId="0" fontId="30" fillId="0" borderId="12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</cellXfs>
  <cellStyles count="11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10 82 2" xfId="8"/>
    <cellStyle name="Normal 136" xfId="9"/>
    <cellStyle name="Normal 2" xfId="1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78"/>
  <sheetViews>
    <sheetView tabSelected="1" topLeftCell="A118" zoomScale="85" zoomScaleNormal="85" workbookViewId="0">
      <selection activeCell="I121" sqref="I121"/>
    </sheetView>
  </sheetViews>
  <sheetFormatPr baseColWidth="10" defaultColWidth="11.42578125" defaultRowHeight="15"/>
  <cols>
    <col min="1" max="1" width="15.28515625" style="79" customWidth="1"/>
    <col min="2" max="2" width="102.28515625" style="94" customWidth="1"/>
    <col min="3" max="3" width="17.140625" customWidth="1"/>
    <col min="4" max="4" width="14.140625" style="32" customWidth="1"/>
    <col min="5" max="5" width="28.140625" customWidth="1"/>
    <col min="6" max="6" width="31" customWidth="1"/>
    <col min="7" max="9" width="30.7109375" customWidth="1"/>
  </cols>
  <sheetData>
    <row r="1" spans="1:10" s="14" customFormat="1">
      <c r="A1" s="65"/>
      <c r="B1" s="80"/>
      <c r="C1" s="3"/>
      <c r="D1" s="26"/>
      <c r="E1" s="3"/>
      <c r="F1" s="3"/>
      <c r="G1" s="4"/>
      <c r="H1" s="4"/>
      <c r="I1" s="4"/>
    </row>
    <row r="2" spans="1:10" s="14" customFormat="1" ht="18">
      <c r="A2" s="66"/>
      <c r="B2" s="81"/>
      <c r="C2" s="3"/>
      <c r="D2" s="26"/>
      <c r="E2" s="3"/>
      <c r="F2" s="3"/>
      <c r="G2" s="4"/>
      <c r="H2" s="4"/>
      <c r="I2" s="4"/>
    </row>
    <row r="3" spans="1:10" s="14" customFormat="1" ht="31.5" customHeight="1">
      <c r="A3" s="109" t="s">
        <v>0</v>
      </c>
      <c r="B3" s="109"/>
      <c r="C3" s="108" t="s">
        <v>1</v>
      </c>
      <c r="D3" s="108"/>
      <c r="E3" s="108"/>
      <c r="F3" s="108"/>
      <c r="G3" s="108"/>
      <c r="H3" s="108"/>
      <c r="I3" s="108"/>
    </row>
    <row r="4" spans="1:10" s="14" customFormat="1" ht="18">
      <c r="A4" s="67"/>
      <c r="B4" s="23"/>
      <c r="C4" s="3"/>
      <c r="D4" s="26"/>
      <c r="E4" s="3"/>
      <c r="F4" s="3"/>
      <c r="G4" s="4"/>
      <c r="H4" s="4"/>
      <c r="I4" s="4"/>
    </row>
    <row r="5" spans="1:10" s="14" customFormat="1" ht="18">
      <c r="A5" s="66" t="s">
        <v>191</v>
      </c>
      <c r="B5" s="81"/>
      <c r="C5" s="3"/>
      <c r="D5" s="26"/>
      <c r="E5" s="3"/>
      <c r="F5" s="3"/>
      <c r="G5" s="4"/>
      <c r="H5" s="4"/>
      <c r="I5" s="4"/>
    </row>
    <row r="6" spans="1:10" s="14" customFormat="1" ht="20.25">
      <c r="A6" s="68"/>
      <c r="B6" s="81"/>
      <c r="C6" s="3"/>
      <c r="D6" s="26"/>
      <c r="E6" s="3"/>
      <c r="F6" s="3"/>
      <c r="G6" s="4"/>
      <c r="H6" s="4"/>
      <c r="I6" s="4"/>
    </row>
    <row r="7" spans="1:10" s="14" customFormat="1" ht="18">
      <c r="A7" s="66" t="s">
        <v>2</v>
      </c>
      <c r="B7" s="82"/>
      <c r="C7" s="3"/>
      <c r="D7" s="26"/>
      <c r="E7" s="3"/>
      <c r="F7" s="3"/>
      <c r="G7" s="4"/>
      <c r="H7" s="4"/>
      <c r="I7" s="4"/>
    </row>
    <row r="8" spans="1:10" s="14" customFormat="1" ht="18">
      <c r="A8" s="66"/>
      <c r="B8" s="82"/>
      <c r="C8" s="3"/>
      <c r="D8" s="26"/>
      <c r="E8" s="3"/>
      <c r="F8" s="3"/>
      <c r="G8" s="4"/>
      <c r="H8" s="4"/>
      <c r="I8" s="4"/>
    </row>
    <row r="9" spans="1:10" s="14" customFormat="1" ht="18.75" thickBot="1">
      <c r="A9" s="66" t="s">
        <v>3</v>
      </c>
      <c r="B9" s="82"/>
      <c r="C9" s="3"/>
      <c r="D9" s="26"/>
      <c r="E9" s="3"/>
      <c r="F9" s="3"/>
      <c r="G9" s="4"/>
      <c r="H9" s="4"/>
      <c r="I9" s="4"/>
    </row>
    <row r="10" spans="1:10" ht="18.75" thickBot="1">
      <c r="A10" s="66"/>
      <c r="B10" s="82"/>
      <c r="C10" s="6"/>
      <c r="D10" s="27"/>
      <c r="E10" s="6"/>
      <c r="F10" s="6"/>
      <c r="G10" s="112" t="s">
        <v>4</v>
      </c>
      <c r="H10" s="113"/>
      <c r="I10" s="114"/>
    </row>
    <row r="11" spans="1:10" ht="9.9499999999999993" customHeight="1" thickBot="1">
      <c r="A11" s="69"/>
      <c r="B11" s="82"/>
      <c r="C11" s="6"/>
      <c r="D11" s="27"/>
      <c r="E11" s="6"/>
      <c r="F11" s="6"/>
      <c r="G11" s="4"/>
      <c r="H11" s="4"/>
      <c r="I11" s="5"/>
    </row>
    <row r="12" spans="1:10" ht="18.75" thickBot="1">
      <c r="A12" s="70"/>
      <c r="B12" s="83"/>
      <c r="C12" s="7"/>
      <c r="D12" s="28"/>
      <c r="E12" s="7"/>
      <c r="F12" s="7"/>
      <c r="G12" s="115" t="s">
        <v>4</v>
      </c>
      <c r="H12" s="116"/>
      <c r="I12" s="117"/>
    </row>
    <row r="13" spans="1:10" ht="15.75" thickBot="1">
      <c r="A13" s="71"/>
      <c r="B13" s="84"/>
      <c r="C13" s="3"/>
      <c r="D13" s="26"/>
      <c r="E13" s="3"/>
      <c r="F13" s="3"/>
      <c r="G13" s="4"/>
      <c r="H13" s="4"/>
      <c r="I13" s="5"/>
    </row>
    <row r="14" spans="1:10" ht="55.5" customHeight="1" thickBot="1">
      <c r="A14" s="118" t="s">
        <v>48</v>
      </c>
      <c r="B14" s="119"/>
      <c r="C14" s="8" t="s">
        <v>5</v>
      </c>
      <c r="D14" s="29" t="s">
        <v>6</v>
      </c>
      <c r="E14" s="8" t="s">
        <v>7</v>
      </c>
      <c r="F14" s="8" t="s">
        <v>8</v>
      </c>
      <c r="G14" s="9" t="s">
        <v>9</v>
      </c>
      <c r="H14" s="120" t="s">
        <v>10</v>
      </c>
      <c r="I14" s="121"/>
    </row>
    <row r="15" spans="1:10" s="2" customFormat="1">
      <c r="A15" s="72"/>
      <c r="B15" s="85"/>
      <c r="C15" s="10"/>
      <c r="D15" s="30"/>
      <c r="E15" s="10"/>
      <c r="F15" s="10"/>
      <c r="G15" s="11"/>
      <c r="H15" s="11"/>
      <c r="I15" s="11"/>
      <c r="J15" s="13"/>
    </row>
    <row r="16" spans="1:10" s="2" customFormat="1" ht="15.75" thickBot="1">
      <c r="A16" s="72"/>
      <c r="B16" s="85"/>
      <c r="C16" s="10"/>
      <c r="D16" s="30"/>
      <c r="E16" s="10"/>
      <c r="F16" s="10"/>
      <c r="G16" s="11"/>
      <c r="H16" s="11"/>
      <c r="I16" s="12"/>
      <c r="J16" s="13"/>
    </row>
    <row r="17" spans="1:10" ht="21" customHeight="1" thickBot="1">
      <c r="A17" s="64" t="s">
        <v>11</v>
      </c>
      <c r="B17" s="86" t="s">
        <v>12</v>
      </c>
      <c r="C17" s="35"/>
      <c r="D17" s="36"/>
      <c r="E17" s="37"/>
      <c r="F17" s="37"/>
      <c r="G17" s="34">
        <f>SUM(F19:F29)</f>
        <v>0</v>
      </c>
      <c r="H17" s="38"/>
      <c r="I17" s="39" t="e">
        <f>SUM(H19:H29)</f>
        <v>#DIV/0!</v>
      </c>
    </row>
    <row r="18" spans="1:10" ht="21" customHeight="1">
      <c r="A18" s="73"/>
      <c r="B18" s="87"/>
      <c r="C18" s="41"/>
      <c r="D18" s="42"/>
      <c r="E18" s="41"/>
      <c r="F18" s="41"/>
      <c r="G18" s="40"/>
      <c r="H18" s="40"/>
      <c r="I18" s="43"/>
    </row>
    <row r="19" spans="1:10" ht="21">
      <c r="A19" s="74" t="s">
        <v>13</v>
      </c>
      <c r="B19" s="88" t="s">
        <v>49</v>
      </c>
      <c r="C19" s="74">
        <v>1</v>
      </c>
      <c r="D19" s="63" t="s">
        <v>50</v>
      </c>
      <c r="E19" s="46"/>
      <c r="F19" s="49">
        <f>+C19*E19</f>
        <v>0</v>
      </c>
      <c r="G19" s="47"/>
      <c r="H19" s="50" t="e">
        <f t="shared" ref="H19:H29" si="0">+F19/$G$158</f>
        <v>#DIV/0!</v>
      </c>
      <c r="I19" s="48"/>
      <c r="J19" s="14"/>
    </row>
    <row r="20" spans="1:10" ht="20.25" customHeight="1">
      <c r="A20" s="74" t="s">
        <v>14</v>
      </c>
      <c r="B20" s="88" t="s">
        <v>51</v>
      </c>
      <c r="C20" s="74">
        <v>1</v>
      </c>
      <c r="D20" s="63" t="s">
        <v>52</v>
      </c>
      <c r="E20" s="22"/>
      <c r="F20" s="49">
        <f>+C20*E20</f>
        <v>0</v>
      </c>
      <c r="G20" s="47"/>
      <c r="H20" s="50" t="e">
        <f t="shared" si="0"/>
        <v>#DIV/0!</v>
      </c>
      <c r="I20" s="51"/>
      <c r="J20" s="14"/>
    </row>
    <row r="21" spans="1:10" ht="20.25" customHeight="1">
      <c r="A21" s="74" t="s">
        <v>15</v>
      </c>
      <c r="B21" s="88" t="s">
        <v>53</v>
      </c>
      <c r="C21" s="74">
        <v>2</v>
      </c>
      <c r="D21" s="63" t="s">
        <v>54</v>
      </c>
      <c r="E21" s="22"/>
      <c r="F21" s="49">
        <f t="shared" ref="F21:F29" si="1">+C21*E21</f>
        <v>0</v>
      </c>
      <c r="G21" s="47"/>
      <c r="H21" s="50" t="e">
        <f t="shared" si="0"/>
        <v>#DIV/0!</v>
      </c>
      <c r="I21" s="51"/>
      <c r="J21" s="14"/>
    </row>
    <row r="22" spans="1:10" ht="20.25" customHeight="1">
      <c r="A22" s="74" t="s">
        <v>16</v>
      </c>
      <c r="B22" s="88" t="s">
        <v>55</v>
      </c>
      <c r="C22" s="74">
        <v>2</v>
      </c>
      <c r="D22" s="63" t="s">
        <v>54</v>
      </c>
      <c r="E22" s="22"/>
      <c r="F22" s="49">
        <f t="shared" si="1"/>
        <v>0</v>
      </c>
      <c r="G22" s="47"/>
      <c r="H22" s="50" t="e">
        <f t="shared" si="0"/>
        <v>#DIV/0!</v>
      </c>
      <c r="I22" s="51"/>
      <c r="J22" s="14"/>
    </row>
    <row r="23" spans="1:10" ht="20.25" customHeight="1">
      <c r="A23" s="74" t="s">
        <v>56</v>
      </c>
      <c r="B23" s="88" t="s">
        <v>57</v>
      </c>
      <c r="C23" s="74">
        <v>2</v>
      </c>
      <c r="D23" s="63" t="s">
        <v>54</v>
      </c>
      <c r="E23" s="22"/>
      <c r="F23" s="49">
        <f t="shared" si="1"/>
        <v>0</v>
      </c>
      <c r="G23" s="47"/>
      <c r="H23" s="50" t="e">
        <f t="shared" si="0"/>
        <v>#DIV/0!</v>
      </c>
      <c r="I23" s="51"/>
      <c r="J23" s="14"/>
    </row>
    <row r="24" spans="1:10" ht="20.25" customHeight="1">
      <c r="A24" s="74" t="s">
        <v>58</v>
      </c>
      <c r="B24" s="88" t="s">
        <v>45</v>
      </c>
      <c r="C24" s="74">
        <v>2</v>
      </c>
      <c r="D24" s="63" t="s">
        <v>54</v>
      </c>
      <c r="E24" s="22"/>
      <c r="F24" s="49">
        <f t="shared" si="1"/>
        <v>0</v>
      </c>
      <c r="G24" s="47"/>
      <c r="H24" s="50" t="e">
        <f t="shared" si="0"/>
        <v>#DIV/0!</v>
      </c>
      <c r="I24" s="51"/>
      <c r="J24" s="14"/>
    </row>
    <row r="25" spans="1:10" ht="20.25" customHeight="1">
      <c r="A25" s="74" t="s">
        <v>59</v>
      </c>
      <c r="B25" s="88" t="s">
        <v>44</v>
      </c>
      <c r="C25" s="74">
        <v>2</v>
      </c>
      <c r="D25" s="63" t="s">
        <v>54</v>
      </c>
      <c r="E25" s="22"/>
      <c r="F25" s="49">
        <f t="shared" si="1"/>
        <v>0</v>
      </c>
      <c r="G25" s="47"/>
      <c r="H25" s="50" t="e">
        <f t="shared" si="0"/>
        <v>#DIV/0!</v>
      </c>
      <c r="I25" s="51"/>
      <c r="J25" s="14"/>
    </row>
    <row r="26" spans="1:10" ht="20.25" customHeight="1">
      <c r="A26" s="74" t="s">
        <v>60</v>
      </c>
      <c r="B26" s="88" t="s">
        <v>61</v>
      </c>
      <c r="C26" s="74">
        <v>1</v>
      </c>
      <c r="D26" s="63" t="s">
        <v>52</v>
      </c>
      <c r="E26" s="22"/>
      <c r="F26" s="49">
        <f t="shared" si="1"/>
        <v>0</v>
      </c>
      <c r="G26" s="47"/>
      <c r="H26" s="50" t="e">
        <f t="shared" si="0"/>
        <v>#DIV/0!</v>
      </c>
      <c r="I26" s="51"/>
      <c r="J26" s="14"/>
    </row>
    <row r="27" spans="1:10" ht="20.25" customHeight="1">
      <c r="A27" s="74" t="s">
        <v>62</v>
      </c>
      <c r="B27" s="88" t="s">
        <v>63</v>
      </c>
      <c r="C27" s="74">
        <v>1</v>
      </c>
      <c r="D27" s="63" t="s">
        <v>52</v>
      </c>
      <c r="E27" s="22"/>
      <c r="F27" s="49">
        <f t="shared" si="1"/>
        <v>0</v>
      </c>
      <c r="G27" s="47"/>
      <c r="H27" s="50" t="e">
        <f t="shared" si="0"/>
        <v>#DIV/0!</v>
      </c>
      <c r="I27" s="51"/>
      <c r="J27" s="14"/>
    </row>
    <row r="28" spans="1:10" ht="20.25" customHeight="1">
      <c r="A28" s="74" t="s">
        <v>64</v>
      </c>
      <c r="B28" s="88" t="s">
        <v>65</v>
      </c>
      <c r="C28" s="74">
        <v>2</v>
      </c>
      <c r="D28" s="63" t="s">
        <v>54</v>
      </c>
      <c r="E28" s="22"/>
      <c r="F28" s="49">
        <f t="shared" si="1"/>
        <v>0</v>
      </c>
      <c r="G28" s="47"/>
      <c r="H28" s="50" t="e">
        <f t="shared" si="0"/>
        <v>#DIV/0!</v>
      </c>
      <c r="I28" s="51"/>
      <c r="J28" s="14"/>
    </row>
    <row r="29" spans="1:10" ht="20.25" customHeight="1">
      <c r="A29" s="74" t="s">
        <v>66</v>
      </c>
      <c r="B29" s="88" t="s">
        <v>67</v>
      </c>
      <c r="C29" s="74">
        <v>2</v>
      </c>
      <c r="D29" s="63" t="s">
        <v>54</v>
      </c>
      <c r="E29" s="22"/>
      <c r="F29" s="49">
        <f t="shared" si="1"/>
        <v>0</v>
      </c>
      <c r="G29" s="47"/>
      <c r="H29" s="50" t="e">
        <f t="shared" si="0"/>
        <v>#DIV/0!</v>
      </c>
      <c r="I29" s="51"/>
      <c r="J29" s="14"/>
    </row>
    <row r="30" spans="1:10" ht="21.75" thickBot="1">
      <c r="A30" s="75"/>
      <c r="B30" s="89"/>
      <c r="C30" s="41"/>
      <c r="D30" s="42"/>
      <c r="E30" s="22"/>
      <c r="F30" s="52"/>
      <c r="G30" s="53"/>
      <c r="H30" s="54"/>
      <c r="I30" s="55"/>
      <c r="J30" s="14"/>
    </row>
    <row r="31" spans="1:10" ht="21" customHeight="1" thickBot="1">
      <c r="A31" s="64" t="s">
        <v>17</v>
      </c>
      <c r="B31" s="86" t="s">
        <v>76</v>
      </c>
      <c r="C31" s="35"/>
      <c r="D31" s="36"/>
      <c r="E31" s="37"/>
      <c r="F31" s="37"/>
      <c r="G31" s="34">
        <f>SUM(F33:F35)</f>
        <v>0</v>
      </c>
      <c r="H31" s="38"/>
      <c r="I31" s="39" t="e">
        <f>SUM(H33:H35)</f>
        <v>#DIV/0!</v>
      </c>
      <c r="J31" s="14"/>
    </row>
    <row r="32" spans="1:10" ht="21" customHeight="1">
      <c r="A32" s="73"/>
      <c r="B32" s="87"/>
      <c r="C32" s="56"/>
      <c r="D32" s="42"/>
      <c r="E32" s="41"/>
      <c r="F32" s="41"/>
      <c r="G32" s="40"/>
      <c r="H32" s="40"/>
      <c r="I32" s="43"/>
      <c r="J32" s="14"/>
    </row>
    <row r="33" spans="1:10" ht="21">
      <c r="A33" s="74" t="s">
        <v>68</v>
      </c>
      <c r="B33" s="88" t="s">
        <v>69</v>
      </c>
      <c r="C33" s="74">
        <v>1</v>
      </c>
      <c r="D33" s="63" t="s">
        <v>52</v>
      </c>
      <c r="E33" s="22"/>
      <c r="F33" s="49">
        <f>+C33*E33</f>
        <v>0</v>
      </c>
      <c r="G33" s="47"/>
      <c r="H33" s="50" t="e">
        <f>+F33/$G$158</f>
        <v>#DIV/0!</v>
      </c>
      <c r="I33" s="57"/>
      <c r="J33" s="14"/>
    </row>
    <row r="34" spans="1:10" ht="21">
      <c r="A34" s="74" t="s">
        <v>70</v>
      </c>
      <c r="B34" s="88" t="s">
        <v>71</v>
      </c>
      <c r="C34" s="74">
        <f>26*2</f>
        <v>52</v>
      </c>
      <c r="D34" s="63" t="s">
        <v>72</v>
      </c>
      <c r="E34" s="22"/>
      <c r="F34" s="49">
        <f t="shared" ref="F34:F35" si="2">+C34*E34</f>
        <v>0</v>
      </c>
      <c r="G34" s="47"/>
      <c r="H34" s="50" t="e">
        <f>+F34/$G$158</f>
        <v>#DIV/0!</v>
      </c>
      <c r="I34" s="57"/>
      <c r="J34" s="14"/>
    </row>
    <row r="35" spans="1:10" ht="21">
      <c r="A35" s="74" t="s">
        <v>73</v>
      </c>
      <c r="B35" s="88" t="s">
        <v>74</v>
      </c>
      <c r="C35" s="74">
        <v>2.2000000000000002</v>
      </c>
      <c r="D35" s="63" t="s">
        <v>75</v>
      </c>
      <c r="E35" s="22"/>
      <c r="F35" s="49">
        <f t="shared" si="2"/>
        <v>0</v>
      </c>
      <c r="G35" s="47"/>
      <c r="H35" s="50" t="e">
        <f>+F35/$G$158</f>
        <v>#DIV/0!</v>
      </c>
      <c r="I35" s="57"/>
      <c r="J35" s="14"/>
    </row>
    <row r="36" spans="1:10" ht="21.75" thickBot="1">
      <c r="A36" s="75"/>
      <c r="B36" s="89"/>
      <c r="C36" s="74"/>
      <c r="D36" s="42"/>
      <c r="E36" s="22"/>
      <c r="F36" s="52"/>
      <c r="G36" s="53"/>
      <c r="H36" s="54"/>
      <c r="I36" s="57"/>
      <c r="J36" s="14"/>
    </row>
    <row r="37" spans="1:10" ht="21" thickBot="1">
      <c r="A37" s="64">
        <v>3</v>
      </c>
      <c r="B37" s="86" t="s">
        <v>77</v>
      </c>
      <c r="C37" s="35"/>
      <c r="D37" s="36"/>
      <c r="E37" s="37"/>
      <c r="F37" s="37"/>
      <c r="G37" s="34">
        <f>SUM(F39)</f>
        <v>0</v>
      </c>
      <c r="H37" s="38"/>
      <c r="I37" s="39" t="e">
        <f>SUM(H39)</f>
        <v>#DIV/0!</v>
      </c>
      <c r="J37" s="14"/>
    </row>
    <row r="38" spans="1:10" ht="20.25">
      <c r="A38" s="73"/>
      <c r="B38" s="87"/>
      <c r="C38" s="41"/>
      <c r="D38" s="42"/>
      <c r="E38" s="41"/>
      <c r="F38" s="41"/>
      <c r="G38" s="40"/>
      <c r="H38" s="40"/>
      <c r="I38" s="43"/>
      <c r="J38" s="14"/>
    </row>
    <row r="39" spans="1:10" ht="21">
      <c r="A39" s="88" t="s">
        <v>78</v>
      </c>
      <c r="B39" s="88" t="s">
        <v>79</v>
      </c>
      <c r="C39" s="74">
        <v>74</v>
      </c>
      <c r="D39" s="88" t="s">
        <v>75</v>
      </c>
      <c r="E39" s="22"/>
      <c r="F39" s="49">
        <f>+C39*E39</f>
        <v>0</v>
      </c>
      <c r="G39" s="47"/>
      <c r="H39" s="50" t="e">
        <f>+F39/$G$158</f>
        <v>#DIV/0!</v>
      </c>
      <c r="I39" s="57"/>
      <c r="J39" s="14"/>
    </row>
    <row r="40" spans="1:10" ht="21.75" thickBot="1">
      <c r="A40" s="75"/>
      <c r="B40" s="89"/>
      <c r="C40" s="41"/>
      <c r="D40" s="42"/>
      <c r="E40" s="22"/>
      <c r="F40" s="52"/>
      <c r="G40" s="53"/>
      <c r="H40" s="54"/>
      <c r="I40" s="57"/>
      <c r="J40" s="14"/>
    </row>
    <row r="41" spans="1:10" ht="21" thickBot="1">
      <c r="A41" s="64">
        <v>4</v>
      </c>
      <c r="B41" s="86" t="s">
        <v>80</v>
      </c>
      <c r="C41" s="35"/>
      <c r="D41" s="36"/>
      <c r="E41" s="37"/>
      <c r="F41" s="37"/>
      <c r="G41" s="34">
        <f>SUM(F43:F43)</f>
        <v>0</v>
      </c>
      <c r="H41" s="38"/>
      <c r="I41" s="39" t="e">
        <f>SUM(H43:H43)</f>
        <v>#DIV/0!</v>
      </c>
      <c r="J41" s="14"/>
    </row>
    <row r="42" spans="1:10" ht="20.25">
      <c r="A42" s="73"/>
      <c r="B42" s="90"/>
      <c r="C42" s="41"/>
      <c r="D42" s="58"/>
      <c r="E42" s="41"/>
      <c r="F42" s="41"/>
      <c r="G42" s="40"/>
      <c r="H42" s="40"/>
      <c r="I42" s="43"/>
      <c r="J42" s="14"/>
    </row>
    <row r="43" spans="1:10" ht="21">
      <c r="A43" s="88" t="s">
        <v>81</v>
      </c>
      <c r="B43" s="88" t="s">
        <v>82</v>
      </c>
      <c r="C43" s="74">
        <v>74</v>
      </c>
      <c r="D43" s="88" t="s">
        <v>75</v>
      </c>
      <c r="E43" s="22"/>
      <c r="F43" s="49">
        <f>+C43*E43</f>
        <v>0</v>
      </c>
      <c r="G43" s="47"/>
      <c r="H43" s="50" t="e">
        <f>+F43/$G$158</f>
        <v>#DIV/0!</v>
      </c>
      <c r="I43" s="57"/>
      <c r="J43" s="14"/>
    </row>
    <row r="44" spans="1:10" ht="21.75" thickBot="1">
      <c r="A44" s="75"/>
      <c r="B44" s="89"/>
      <c r="C44" s="41"/>
      <c r="D44" s="42"/>
      <c r="E44" s="22"/>
      <c r="F44" s="52"/>
      <c r="G44" s="53"/>
      <c r="H44" s="54"/>
      <c r="I44" s="57"/>
      <c r="J44" s="25"/>
    </row>
    <row r="45" spans="1:10" ht="21" thickBot="1">
      <c r="A45" s="64">
        <v>5</v>
      </c>
      <c r="B45" s="86" t="s">
        <v>83</v>
      </c>
      <c r="C45" s="35"/>
      <c r="D45" s="36"/>
      <c r="E45" s="37"/>
      <c r="F45" s="37"/>
      <c r="G45" s="34">
        <f>SUM(F47:F49)</f>
        <v>0</v>
      </c>
      <c r="H45" s="38"/>
      <c r="I45" s="39" t="e">
        <f>SUM(H47:H49)</f>
        <v>#DIV/0!</v>
      </c>
      <c r="J45" s="25"/>
    </row>
    <row r="46" spans="1:10" ht="20.25">
      <c r="A46" s="73"/>
      <c r="B46" s="87"/>
      <c r="C46" s="41"/>
      <c r="D46" s="42"/>
      <c r="E46" s="41"/>
      <c r="F46" s="41"/>
      <c r="G46" s="40"/>
      <c r="H46" s="40"/>
      <c r="I46" s="43"/>
      <c r="J46" s="25"/>
    </row>
    <row r="47" spans="1:10" ht="30">
      <c r="A47" s="122" t="s">
        <v>18</v>
      </c>
      <c r="B47" s="123" t="s">
        <v>192</v>
      </c>
      <c r="C47" s="124">
        <v>26</v>
      </c>
      <c r="D47" s="126" t="s">
        <v>50</v>
      </c>
      <c r="E47" s="22"/>
      <c r="F47" s="49">
        <f>+C47*E47</f>
        <v>0</v>
      </c>
      <c r="G47" s="47"/>
      <c r="H47" s="50" t="e">
        <f>+F47/$G$158</f>
        <v>#DIV/0!</v>
      </c>
      <c r="I47" s="57"/>
      <c r="J47" s="25"/>
    </row>
    <row r="48" spans="1:10" ht="21">
      <c r="A48" s="96" t="s">
        <v>19</v>
      </c>
      <c r="B48" s="97" t="s">
        <v>84</v>
      </c>
      <c r="C48" s="74">
        <v>93.5</v>
      </c>
      <c r="D48" s="99" t="s">
        <v>85</v>
      </c>
      <c r="E48" s="22"/>
      <c r="F48" s="49">
        <f t="shared" ref="F48:F49" si="3">+C48*E48</f>
        <v>0</v>
      </c>
      <c r="G48" s="47"/>
      <c r="H48" s="50" t="e">
        <f>+F48/$G$158</f>
        <v>#DIV/0!</v>
      </c>
      <c r="I48" s="57"/>
      <c r="J48" s="25"/>
    </row>
    <row r="49" spans="1:10" ht="21">
      <c r="A49" s="96" t="s">
        <v>20</v>
      </c>
      <c r="B49" s="97" t="s">
        <v>86</v>
      </c>
      <c r="C49" s="74">
        <v>18.5</v>
      </c>
      <c r="D49" s="99" t="s">
        <v>85</v>
      </c>
      <c r="E49" s="22"/>
      <c r="F49" s="49">
        <f t="shared" si="3"/>
        <v>0</v>
      </c>
      <c r="G49" s="47"/>
      <c r="H49" s="50" t="e">
        <f>+F49/$G$158</f>
        <v>#DIV/0!</v>
      </c>
      <c r="I49" s="57"/>
      <c r="J49" s="25"/>
    </row>
    <row r="50" spans="1:10" ht="21.75" thickBot="1">
      <c r="A50" s="75"/>
      <c r="B50" s="89"/>
      <c r="C50" s="41"/>
      <c r="D50" s="42"/>
      <c r="E50" s="22"/>
      <c r="F50" s="52"/>
      <c r="G50" s="53"/>
      <c r="H50" s="54"/>
      <c r="I50" s="57"/>
      <c r="J50" s="33"/>
    </row>
    <row r="51" spans="1:10" ht="21" thickBot="1">
      <c r="A51" s="64">
        <v>6</v>
      </c>
      <c r="B51" s="86" t="s">
        <v>21</v>
      </c>
      <c r="C51" s="35"/>
      <c r="D51" s="36"/>
      <c r="E51" s="37"/>
      <c r="F51" s="37"/>
      <c r="G51" s="34">
        <f>SUM(F53:F55)</f>
        <v>0</v>
      </c>
      <c r="H51" s="38"/>
      <c r="I51" s="39" t="e">
        <f>SUM(H53:H55)</f>
        <v>#DIV/0!</v>
      </c>
      <c r="J51" s="33"/>
    </row>
    <row r="52" spans="1:10" ht="20.25">
      <c r="A52" s="73"/>
      <c r="B52" s="87"/>
      <c r="C52" s="74"/>
      <c r="D52" s="42"/>
      <c r="E52" s="41"/>
      <c r="F52" s="41"/>
      <c r="G52" s="40"/>
      <c r="H52" s="40"/>
      <c r="I52" s="43"/>
      <c r="J52" s="33"/>
    </row>
    <row r="53" spans="1:10" ht="21">
      <c r="A53" s="122" t="s">
        <v>22</v>
      </c>
      <c r="B53" s="125" t="s">
        <v>193</v>
      </c>
      <c r="C53" s="124">
        <v>1</v>
      </c>
      <c r="D53" s="126" t="s">
        <v>52</v>
      </c>
      <c r="E53" s="22"/>
      <c r="F53" s="49">
        <f t="shared" ref="F53" si="4">+C53*E53</f>
        <v>0</v>
      </c>
      <c r="G53" s="47"/>
      <c r="H53" s="50" t="e">
        <f>+F53/$G$158</f>
        <v>#DIV/0!</v>
      </c>
      <c r="I53" s="57"/>
      <c r="J53" s="33"/>
    </row>
    <row r="54" spans="1:10" ht="21">
      <c r="A54" s="96" t="s">
        <v>87</v>
      </c>
      <c r="B54" s="97" t="s">
        <v>88</v>
      </c>
      <c r="C54" s="74">
        <v>8.3000000000000007</v>
      </c>
      <c r="D54" s="99" t="s">
        <v>72</v>
      </c>
      <c r="E54" s="22"/>
      <c r="F54" s="49">
        <f t="shared" ref="F54" si="5">+C54*E54</f>
        <v>0</v>
      </c>
      <c r="G54" s="47"/>
      <c r="H54" s="50" t="e">
        <f>+F54/$G$158</f>
        <v>#DIV/0!</v>
      </c>
      <c r="I54" s="57"/>
      <c r="J54" s="33"/>
    </row>
    <row r="55" spans="1:10" ht="21">
      <c r="A55" s="122" t="s">
        <v>194</v>
      </c>
      <c r="B55" s="125" t="s">
        <v>195</v>
      </c>
      <c r="C55" s="124">
        <v>1</v>
      </c>
      <c r="D55" s="126" t="s">
        <v>52</v>
      </c>
      <c r="E55" s="22"/>
      <c r="F55" s="49">
        <f t="shared" ref="F55" si="6">+C55*E55</f>
        <v>0</v>
      </c>
      <c r="G55" s="47"/>
      <c r="H55" s="50" t="e">
        <f>+F55/$G$158</f>
        <v>#DIV/0!</v>
      </c>
      <c r="I55" s="57"/>
      <c r="J55" s="33"/>
    </row>
    <row r="56" spans="1:10" ht="21.75" thickBot="1">
      <c r="A56" s="75"/>
      <c r="B56" s="89"/>
      <c r="C56" s="41"/>
      <c r="D56" s="42"/>
      <c r="E56" s="22"/>
      <c r="F56" s="52"/>
      <c r="G56" s="53"/>
      <c r="H56" s="54"/>
      <c r="I56" s="57"/>
      <c r="J56" s="25"/>
    </row>
    <row r="57" spans="1:10" ht="21" thickBot="1">
      <c r="A57" s="64">
        <v>7</v>
      </c>
      <c r="B57" s="86" t="s">
        <v>89</v>
      </c>
      <c r="C57" s="35"/>
      <c r="D57" s="36"/>
      <c r="E57" s="37"/>
      <c r="F57" s="37"/>
      <c r="G57" s="34">
        <f>SUM(F59:F60)</f>
        <v>0</v>
      </c>
      <c r="H57" s="38"/>
      <c r="I57" s="39" t="e">
        <f>SUM(H59:H60)</f>
        <v>#DIV/0!</v>
      </c>
      <c r="J57" s="24"/>
    </row>
    <row r="58" spans="1:10" ht="20.25">
      <c r="A58" s="73"/>
      <c r="B58" s="87"/>
      <c r="C58" s="41"/>
      <c r="D58" s="42"/>
      <c r="E58" s="41"/>
      <c r="F58" s="41"/>
      <c r="G58" s="40"/>
      <c r="H58" s="40"/>
      <c r="I58" s="43"/>
      <c r="J58" s="24"/>
    </row>
    <row r="59" spans="1:10" ht="21">
      <c r="A59" s="96" t="s">
        <v>90</v>
      </c>
      <c r="B59" s="97" t="s">
        <v>91</v>
      </c>
      <c r="C59" s="74">
        <v>7.92</v>
      </c>
      <c r="D59" s="99" t="s">
        <v>72</v>
      </c>
      <c r="E59" s="22"/>
      <c r="F59" s="49">
        <f t="shared" ref="F59" si="7">+C59*E59</f>
        <v>0</v>
      </c>
      <c r="G59" s="47"/>
      <c r="H59" s="50" t="e">
        <f>+F59/$G$158</f>
        <v>#DIV/0!</v>
      </c>
      <c r="I59" s="57"/>
      <c r="J59" s="25"/>
    </row>
    <row r="60" spans="1:10" ht="21">
      <c r="A60" s="96" t="s">
        <v>92</v>
      </c>
      <c r="B60" s="97" t="s">
        <v>93</v>
      </c>
      <c r="C60" s="74">
        <v>8.92</v>
      </c>
      <c r="D60" s="99" t="s">
        <v>85</v>
      </c>
      <c r="E60" s="22"/>
      <c r="F60" s="49">
        <f t="shared" ref="F60" si="8">+C60*E60</f>
        <v>0</v>
      </c>
      <c r="G60" s="47"/>
      <c r="H60" s="50" t="e">
        <f>+F60/$G$158</f>
        <v>#DIV/0!</v>
      </c>
      <c r="I60" s="57"/>
      <c r="J60" s="25"/>
    </row>
    <row r="61" spans="1:10" ht="21.75" thickBot="1">
      <c r="A61" s="75"/>
      <c r="B61" s="89"/>
      <c r="C61" s="41"/>
      <c r="D61" s="42"/>
      <c r="E61" s="22"/>
      <c r="F61" s="52"/>
      <c r="G61" s="53"/>
      <c r="H61" s="54"/>
      <c r="I61" s="57"/>
      <c r="J61" s="25"/>
    </row>
    <row r="62" spans="1:10" ht="21" thickBot="1">
      <c r="A62" s="64">
        <v>8</v>
      </c>
      <c r="B62" s="86" t="s">
        <v>23</v>
      </c>
      <c r="C62" s="35"/>
      <c r="D62" s="36"/>
      <c r="E62" s="37"/>
      <c r="F62" s="37"/>
      <c r="G62" s="34">
        <f>SUM(F64:F65)</f>
        <v>0</v>
      </c>
      <c r="H62" s="38"/>
      <c r="I62" s="39" t="e">
        <f>SUM(H64:H65)</f>
        <v>#DIV/0!</v>
      </c>
      <c r="J62" s="25"/>
    </row>
    <row r="63" spans="1:10" ht="20.25">
      <c r="A63" s="73"/>
      <c r="B63" s="87"/>
      <c r="C63" s="41"/>
      <c r="D63" s="42"/>
      <c r="E63" s="41"/>
      <c r="F63" s="41"/>
      <c r="G63" s="40"/>
      <c r="H63" s="40"/>
      <c r="I63" s="43"/>
      <c r="J63" s="25"/>
    </row>
    <row r="64" spans="1:10" ht="32.25">
      <c r="A64" s="96" t="s">
        <v>24</v>
      </c>
      <c r="B64" s="107" t="s">
        <v>94</v>
      </c>
      <c r="C64" s="74">
        <v>1.2000000000000002</v>
      </c>
      <c r="D64" s="99" t="s">
        <v>75</v>
      </c>
      <c r="E64" s="22"/>
      <c r="F64" s="49">
        <f t="shared" ref="F64" si="9">+C64*E64</f>
        <v>0</v>
      </c>
      <c r="G64" s="47"/>
      <c r="H64" s="50" t="e">
        <f>+F64/$G$158</f>
        <v>#DIV/0!</v>
      </c>
      <c r="I64" s="57"/>
      <c r="J64" s="25"/>
    </row>
    <row r="65" spans="1:10" ht="21">
      <c r="A65" s="96" t="s">
        <v>95</v>
      </c>
      <c r="B65" s="97" t="s">
        <v>96</v>
      </c>
      <c r="C65" s="74">
        <v>3.9000000000000004</v>
      </c>
      <c r="D65" s="99" t="s">
        <v>75</v>
      </c>
      <c r="E65" s="22"/>
      <c r="F65" s="49">
        <f t="shared" ref="F65" si="10">+C65*E65</f>
        <v>0</v>
      </c>
      <c r="G65" s="47"/>
      <c r="H65" s="50" t="e">
        <f>+F65/$G$158</f>
        <v>#DIV/0!</v>
      </c>
      <c r="I65" s="57"/>
      <c r="J65" s="24"/>
    </row>
    <row r="66" spans="1:10" ht="21.75" thickBot="1">
      <c r="A66" s="75"/>
      <c r="B66" s="89"/>
      <c r="C66" s="41"/>
      <c r="D66" s="42"/>
      <c r="E66" s="22"/>
      <c r="F66" s="52"/>
      <c r="G66" s="53"/>
      <c r="H66" s="54"/>
      <c r="I66" s="57"/>
      <c r="J66" s="25"/>
    </row>
    <row r="67" spans="1:10" ht="21" thickBot="1">
      <c r="A67" s="64">
        <v>9</v>
      </c>
      <c r="B67" s="86" t="s">
        <v>97</v>
      </c>
      <c r="C67" s="35"/>
      <c r="D67" s="36"/>
      <c r="E67" s="37"/>
      <c r="F67" s="37"/>
      <c r="G67" s="34">
        <f>SUM(F69:F71)</f>
        <v>0</v>
      </c>
      <c r="H67" s="38"/>
      <c r="I67" s="39" t="e">
        <f>SUM(H69:H71)</f>
        <v>#DIV/0!</v>
      </c>
      <c r="J67" s="14"/>
    </row>
    <row r="68" spans="1:10" ht="20.25">
      <c r="A68" s="73"/>
      <c r="B68" s="87"/>
      <c r="C68" s="41"/>
      <c r="D68" s="42"/>
      <c r="E68" s="41"/>
      <c r="F68" s="41"/>
      <c r="G68" s="40"/>
      <c r="H68" s="40"/>
      <c r="I68" s="43"/>
      <c r="J68" s="14"/>
    </row>
    <row r="69" spans="1:10" ht="21">
      <c r="A69" s="122" t="s">
        <v>25</v>
      </c>
      <c r="B69" s="127" t="s">
        <v>196</v>
      </c>
      <c r="C69" s="74">
        <v>38</v>
      </c>
      <c r="D69" s="99" t="s">
        <v>72</v>
      </c>
      <c r="E69" s="44"/>
      <c r="F69" s="49">
        <f t="shared" ref="F69:F70" si="11">+C69*E69</f>
        <v>0</v>
      </c>
      <c r="G69" s="47"/>
      <c r="H69" s="50" t="e">
        <f>+F69/$G$158</f>
        <v>#DIV/0!</v>
      </c>
      <c r="I69" s="59"/>
      <c r="J69" s="14"/>
    </row>
    <row r="70" spans="1:10" ht="21">
      <c r="A70" s="96" t="s">
        <v>26</v>
      </c>
      <c r="B70" s="97" t="s">
        <v>98</v>
      </c>
      <c r="C70" s="74">
        <v>38</v>
      </c>
      <c r="D70" s="99" t="s">
        <v>85</v>
      </c>
      <c r="E70" s="22"/>
      <c r="F70" s="49">
        <f t="shared" si="11"/>
        <v>0</v>
      </c>
      <c r="G70" s="47"/>
      <c r="H70" s="50" t="e">
        <f>+F70/$G$158</f>
        <v>#DIV/0!</v>
      </c>
      <c r="I70" s="57"/>
      <c r="J70" s="14"/>
    </row>
    <row r="71" spans="1:10" ht="21">
      <c r="A71" s="96" t="s">
        <v>27</v>
      </c>
      <c r="B71" s="97" t="s">
        <v>99</v>
      </c>
      <c r="C71" s="74">
        <v>1</v>
      </c>
      <c r="D71" s="99" t="s">
        <v>72</v>
      </c>
      <c r="E71" s="22"/>
      <c r="F71" s="49">
        <f t="shared" ref="F71" si="12">+C71*E71</f>
        <v>0</v>
      </c>
      <c r="G71" s="47"/>
      <c r="H71" s="50" t="e">
        <f>+F71/$G$158</f>
        <v>#DIV/0!</v>
      </c>
      <c r="I71" s="57"/>
      <c r="J71" s="14"/>
    </row>
    <row r="72" spans="1:10" ht="21.75" thickBot="1">
      <c r="A72" s="75"/>
      <c r="B72" s="89"/>
      <c r="C72" s="41"/>
      <c r="D72" s="42"/>
      <c r="E72" s="22"/>
      <c r="F72" s="52"/>
      <c r="G72" s="53"/>
      <c r="H72" s="54"/>
      <c r="I72" s="57"/>
      <c r="J72" s="14"/>
    </row>
    <row r="73" spans="1:10" ht="21" thickBot="1">
      <c r="A73" s="64">
        <v>10</v>
      </c>
      <c r="B73" s="86" t="s">
        <v>31</v>
      </c>
      <c r="C73" s="35"/>
      <c r="D73" s="36"/>
      <c r="E73" s="37"/>
      <c r="F73" s="37"/>
      <c r="G73" s="34">
        <f>SUM(F75:F77)</f>
        <v>0</v>
      </c>
      <c r="H73" s="38"/>
      <c r="I73" s="39" t="e">
        <f>SUM(H75:H77)</f>
        <v>#DIV/0!</v>
      </c>
      <c r="J73" s="14"/>
    </row>
    <row r="74" spans="1:10" ht="20.25">
      <c r="A74" s="73"/>
      <c r="B74" s="87"/>
      <c r="C74" s="41"/>
      <c r="D74" s="42"/>
      <c r="E74" s="41"/>
      <c r="F74" s="41"/>
      <c r="G74" s="40"/>
      <c r="H74" s="40"/>
      <c r="I74" s="43"/>
      <c r="J74" s="14"/>
    </row>
    <row r="75" spans="1:10" ht="21">
      <c r="A75" s="96" t="s">
        <v>28</v>
      </c>
      <c r="B75" s="97" t="s">
        <v>100</v>
      </c>
      <c r="C75" s="74">
        <v>1</v>
      </c>
      <c r="D75" s="99" t="s">
        <v>52</v>
      </c>
      <c r="E75" s="22"/>
      <c r="F75" s="49">
        <f t="shared" ref="F75" si="13">+C75*E75</f>
        <v>0</v>
      </c>
      <c r="G75" s="47"/>
      <c r="H75" s="50" t="e">
        <f>+F75/$G$158</f>
        <v>#DIV/0!</v>
      </c>
      <c r="I75" s="57"/>
      <c r="J75" s="14"/>
    </row>
    <row r="76" spans="1:10" ht="21">
      <c r="A76" s="96" t="s">
        <v>29</v>
      </c>
      <c r="B76" s="97" t="s">
        <v>101</v>
      </c>
      <c r="C76" s="74">
        <v>1</v>
      </c>
      <c r="D76" s="99" t="s">
        <v>52</v>
      </c>
      <c r="E76" s="22"/>
      <c r="F76" s="49">
        <f t="shared" ref="F76" si="14">+C76*E76</f>
        <v>0</v>
      </c>
      <c r="G76" s="47"/>
      <c r="H76" s="50" t="e">
        <f>+F76/$G$158</f>
        <v>#DIV/0!</v>
      </c>
      <c r="I76" s="57"/>
      <c r="J76" s="14"/>
    </row>
    <row r="77" spans="1:10" ht="21">
      <c r="A77" s="96" t="s">
        <v>30</v>
      </c>
      <c r="B77" s="97" t="s">
        <v>102</v>
      </c>
      <c r="C77" s="74">
        <v>1</v>
      </c>
      <c r="D77" s="99" t="s">
        <v>52</v>
      </c>
      <c r="E77" s="22"/>
      <c r="F77" s="49">
        <f t="shared" ref="F77" si="15">+C77*E77</f>
        <v>0</v>
      </c>
      <c r="G77" s="47"/>
      <c r="H77" s="50" t="e">
        <f>+F77/$G$158</f>
        <v>#DIV/0!</v>
      </c>
      <c r="I77" s="57"/>
      <c r="J77" s="14"/>
    </row>
    <row r="78" spans="1:10" ht="21.75" thickBot="1">
      <c r="A78" s="75"/>
      <c r="B78" s="89"/>
      <c r="C78" s="41"/>
      <c r="D78" s="42"/>
      <c r="E78" s="22"/>
      <c r="F78" s="52"/>
      <c r="G78" s="53"/>
      <c r="H78" s="54"/>
      <c r="I78" s="57"/>
      <c r="J78" s="14"/>
    </row>
    <row r="79" spans="1:10" ht="21" thickBot="1">
      <c r="A79" s="64">
        <v>11</v>
      </c>
      <c r="B79" s="86" t="s">
        <v>43</v>
      </c>
      <c r="C79" s="35"/>
      <c r="D79" s="36"/>
      <c r="E79" s="37"/>
      <c r="F79" s="37"/>
      <c r="G79" s="34">
        <f>SUM(F81:F81)</f>
        <v>0</v>
      </c>
      <c r="H79" s="38"/>
      <c r="I79" s="39" t="e">
        <f>SUM(H81:H81)</f>
        <v>#DIV/0!</v>
      </c>
      <c r="J79" s="14"/>
    </row>
    <row r="80" spans="1:10" ht="20.25">
      <c r="A80" s="73"/>
      <c r="B80" s="87"/>
      <c r="C80" s="41"/>
      <c r="D80" s="42"/>
      <c r="E80" s="41"/>
      <c r="F80" s="41"/>
      <c r="G80" s="40"/>
      <c r="H80" s="40"/>
      <c r="I80" s="43"/>
      <c r="J80" s="14"/>
    </row>
    <row r="81" spans="1:10" ht="21">
      <c r="A81" s="100" t="s">
        <v>103</v>
      </c>
      <c r="B81" s="101" t="s">
        <v>104</v>
      </c>
      <c r="C81" s="74">
        <v>1</v>
      </c>
      <c r="D81" s="102" t="s">
        <v>52</v>
      </c>
      <c r="E81" s="22"/>
      <c r="F81" s="49">
        <f t="shared" ref="F81" si="16">+C81*E81</f>
        <v>0</v>
      </c>
      <c r="G81" s="47"/>
      <c r="H81" s="50" t="e">
        <f>+F81/$G$158</f>
        <v>#DIV/0!</v>
      </c>
      <c r="I81" s="57"/>
      <c r="J81" s="14"/>
    </row>
    <row r="82" spans="1:10" ht="21.75" thickBot="1">
      <c r="A82" s="62"/>
      <c r="B82" s="91"/>
      <c r="C82" s="41"/>
      <c r="D82" s="60"/>
      <c r="E82" s="22"/>
      <c r="F82" s="52"/>
      <c r="G82" s="53"/>
      <c r="H82" s="54"/>
      <c r="I82" s="57"/>
      <c r="J82" s="14"/>
    </row>
    <row r="83" spans="1:10" ht="21" thickBot="1">
      <c r="A83" s="64">
        <v>12</v>
      </c>
      <c r="B83" s="86" t="s">
        <v>36</v>
      </c>
      <c r="C83" s="35"/>
      <c r="D83" s="36"/>
      <c r="E83" s="37"/>
      <c r="F83" s="37"/>
      <c r="G83" s="34">
        <f>SUM(F85:F85)</f>
        <v>0</v>
      </c>
      <c r="H83" s="38"/>
      <c r="I83" s="39" t="e">
        <f>SUM(H85:H85)</f>
        <v>#DIV/0!</v>
      </c>
      <c r="J83" s="14"/>
    </row>
    <row r="84" spans="1:10" ht="20.25">
      <c r="A84" s="73"/>
      <c r="B84" s="87"/>
      <c r="C84" s="41"/>
      <c r="D84" s="42"/>
      <c r="E84" s="41"/>
      <c r="F84" s="41"/>
      <c r="G84" s="40"/>
      <c r="H84" s="40"/>
      <c r="I84" s="43"/>
      <c r="J84" s="14"/>
    </row>
    <row r="85" spans="1:10" ht="21">
      <c r="A85" s="103" t="s">
        <v>105</v>
      </c>
      <c r="B85" s="101" t="s">
        <v>106</v>
      </c>
      <c r="C85" s="74">
        <v>2</v>
      </c>
      <c r="D85" s="102" t="s">
        <v>50</v>
      </c>
      <c r="E85" s="22"/>
      <c r="F85" s="49">
        <f t="shared" ref="F85" si="17">+C85*E85</f>
        <v>0</v>
      </c>
      <c r="G85" s="47"/>
      <c r="H85" s="50" t="e">
        <f>+F85/$G$158</f>
        <v>#DIV/0!</v>
      </c>
      <c r="I85" s="57"/>
      <c r="J85" s="14"/>
    </row>
    <row r="86" spans="1:10" ht="21.75" thickBot="1">
      <c r="A86" s="76"/>
      <c r="B86" s="91"/>
      <c r="C86" s="41"/>
      <c r="D86" s="60"/>
      <c r="E86" s="22"/>
      <c r="F86" s="52"/>
      <c r="G86" s="53"/>
      <c r="H86" s="54"/>
      <c r="I86" s="57"/>
      <c r="J86" s="14"/>
    </row>
    <row r="87" spans="1:10" ht="21" thickBot="1">
      <c r="A87" s="64">
        <v>13</v>
      </c>
      <c r="B87" s="86" t="s">
        <v>107</v>
      </c>
      <c r="C87" s="35"/>
      <c r="D87" s="36"/>
      <c r="E87" s="37"/>
      <c r="F87" s="37"/>
      <c r="G87" s="34">
        <f>SUM(F89:F90)</f>
        <v>0</v>
      </c>
      <c r="H87" s="38"/>
      <c r="I87" s="39" t="e">
        <f>SUM(H89:H90)</f>
        <v>#DIV/0!</v>
      </c>
      <c r="J87" s="14"/>
    </row>
    <row r="88" spans="1:10" ht="21">
      <c r="A88" s="77"/>
      <c r="B88" s="92"/>
      <c r="C88" s="41"/>
      <c r="D88" s="61"/>
      <c r="E88" s="22"/>
      <c r="F88" s="52"/>
      <c r="G88" s="53"/>
      <c r="H88" s="54"/>
      <c r="I88" s="57"/>
      <c r="J88" s="14"/>
    </row>
    <row r="89" spans="1:10" ht="21">
      <c r="A89" s="100" t="s">
        <v>34</v>
      </c>
      <c r="B89" s="101" t="s">
        <v>108</v>
      </c>
      <c r="C89" s="74">
        <v>2</v>
      </c>
      <c r="D89" s="102" t="s">
        <v>50</v>
      </c>
      <c r="E89" s="22"/>
      <c r="F89" s="49">
        <f t="shared" ref="F89" si="18">+C89*E89</f>
        <v>0</v>
      </c>
      <c r="G89" s="47"/>
      <c r="H89" s="50" t="e">
        <f>+F89/$G$158</f>
        <v>#DIV/0!</v>
      </c>
      <c r="I89" s="57"/>
      <c r="J89" s="14"/>
    </row>
    <row r="90" spans="1:10" ht="21">
      <c r="A90" s="100" t="s">
        <v>35</v>
      </c>
      <c r="B90" s="101" t="s">
        <v>109</v>
      </c>
      <c r="C90" s="74">
        <v>2</v>
      </c>
      <c r="D90" s="102" t="s">
        <v>50</v>
      </c>
      <c r="E90" s="22"/>
      <c r="F90" s="49">
        <f t="shared" ref="F90" si="19">+C90*E90</f>
        <v>0</v>
      </c>
      <c r="G90" s="47"/>
      <c r="H90" s="50" t="e">
        <f>+F90/$G$158</f>
        <v>#DIV/0!</v>
      </c>
      <c r="I90" s="57"/>
      <c r="J90" s="14"/>
    </row>
    <row r="91" spans="1:10" ht="21.75" thickBot="1">
      <c r="A91" s="76"/>
      <c r="B91" s="91"/>
      <c r="C91" s="41"/>
      <c r="D91" s="60"/>
      <c r="E91" s="22"/>
      <c r="F91" s="52"/>
      <c r="G91" s="53"/>
      <c r="H91" s="54"/>
      <c r="I91" s="57"/>
      <c r="J91" s="14"/>
    </row>
    <row r="92" spans="1:10" ht="21" thickBot="1">
      <c r="A92" s="64">
        <v>14</v>
      </c>
      <c r="B92" s="86" t="s">
        <v>32</v>
      </c>
      <c r="C92" s="35"/>
      <c r="D92" s="36"/>
      <c r="E92" s="37"/>
      <c r="F92" s="37"/>
      <c r="G92" s="34">
        <f>SUM(F94:F96)</f>
        <v>0</v>
      </c>
      <c r="H92" s="38"/>
      <c r="I92" s="39" t="e">
        <f>SUM(H94:H96)</f>
        <v>#DIV/0!</v>
      </c>
      <c r="J92" s="14"/>
    </row>
    <row r="93" spans="1:10" ht="21">
      <c r="A93" s="76"/>
      <c r="B93" s="91"/>
      <c r="C93" s="44"/>
      <c r="D93" s="61"/>
      <c r="E93" s="22"/>
      <c r="F93" s="52"/>
      <c r="G93" s="53"/>
      <c r="H93" s="54"/>
      <c r="I93" s="57"/>
      <c r="J93" s="14"/>
    </row>
    <row r="94" spans="1:10" ht="21">
      <c r="A94" s="103" t="s">
        <v>110</v>
      </c>
      <c r="B94" s="101" t="s">
        <v>111</v>
      </c>
      <c r="C94" s="74">
        <v>2</v>
      </c>
      <c r="D94" s="102" t="s">
        <v>50</v>
      </c>
      <c r="E94" s="22"/>
      <c r="F94" s="49">
        <f t="shared" ref="F94" si="20">+C94*E94</f>
        <v>0</v>
      </c>
      <c r="G94" s="47"/>
      <c r="H94" s="50" t="e">
        <f>+F94/$G$158</f>
        <v>#DIV/0!</v>
      </c>
      <c r="I94" s="57"/>
      <c r="J94" s="14"/>
    </row>
    <row r="95" spans="1:10" ht="21">
      <c r="A95" s="103" t="s">
        <v>112</v>
      </c>
      <c r="B95" s="101" t="s">
        <v>72</v>
      </c>
      <c r="C95" s="74">
        <v>2</v>
      </c>
      <c r="D95" s="102" t="s">
        <v>50</v>
      </c>
      <c r="E95" s="22"/>
      <c r="F95" s="49">
        <f t="shared" ref="F95:F96" si="21">+C95*E95</f>
        <v>0</v>
      </c>
      <c r="G95" s="47"/>
      <c r="H95" s="50" t="e">
        <f>+F95/$G$158</f>
        <v>#DIV/0!</v>
      </c>
      <c r="I95" s="57"/>
      <c r="J95" s="14"/>
    </row>
    <row r="96" spans="1:10" ht="21">
      <c r="A96" s="103" t="s">
        <v>113</v>
      </c>
      <c r="B96" s="101" t="s">
        <v>75</v>
      </c>
      <c r="C96" s="74">
        <v>2</v>
      </c>
      <c r="D96" s="102" t="s">
        <v>50</v>
      </c>
      <c r="E96" s="22"/>
      <c r="F96" s="49">
        <f t="shared" si="21"/>
        <v>0</v>
      </c>
      <c r="G96" s="47"/>
      <c r="H96" s="50" t="e">
        <f>+F96/$G$158</f>
        <v>#DIV/0!</v>
      </c>
      <c r="I96" s="57"/>
      <c r="J96" s="14"/>
    </row>
    <row r="97" spans="1:10" ht="21.75" thickBot="1">
      <c r="A97" s="62"/>
      <c r="B97" s="91"/>
      <c r="C97" s="41"/>
      <c r="D97" s="60"/>
      <c r="E97" s="22"/>
      <c r="F97" s="52"/>
      <c r="G97" s="53"/>
      <c r="H97" s="54"/>
      <c r="I97" s="57"/>
      <c r="J97" s="14"/>
    </row>
    <row r="98" spans="1:10" ht="21" thickBot="1">
      <c r="A98" s="64">
        <v>15</v>
      </c>
      <c r="B98" s="86" t="s">
        <v>33</v>
      </c>
      <c r="C98" s="35"/>
      <c r="D98" s="36"/>
      <c r="E98" s="37"/>
      <c r="F98" s="37"/>
      <c r="G98" s="34">
        <f>SUM(F100:F100)</f>
        <v>0</v>
      </c>
      <c r="H98" s="38"/>
      <c r="I98" s="39" t="e">
        <f>SUM(H100:H100)</f>
        <v>#DIV/0!</v>
      </c>
      <c r="J98" s="14"/>
    </row>
    <row r="99" spans="1:10" ht="21">
      <c r="A99" s="77"/>
      <c r="B99" s="92"/>
      <c r="C99" s="41"/>
      <c r="D99" s="61"/>
      <c r="E99" s="22"/>
      <c r="F99" s="52"/>
      <c r="G99" s="53"/>
      <c r="H99" s="54"/>
      <c r="I99" s="57"/>
      <c r="J99" s="14"/>
    </row>
    <row r="100" spans="1:10" ht="21">
      <c r="A100" s="103" t="s">
        <v>114</v>
      </c>
      <c r="B100" s="101" t="s">
        <v>115</v>
      </c>
      <c r="C100" s="74">
        <v>2</v>
      </c>
      <c r="D100" s="102" t="s">
        <v>50</v>
      </c>
      <c r="E100" s="22"/>
      <c r="F100" s="49">
        <f t="shared" ref="F100" si="22">+C100*E100</f>
        <v>0</v>
      </c>
      <c r="G100" s="47"/>
      <c r="H100" s="50" t="e">
        <f>+F100/$G$158</f>
        <v>#DIV/0!</v>
      </c>
      <c r="I100" s="57"/>
      <c r="J100" s="14"/>
    </row>
    <row r="101" spans="1:10" ht="21.75" thickBot="1">
      <c r="A101" s="62"/>
      <c r="B101" s="91"/>
      <c r="C101" s="41"/>
      <c r="D101" s="60"/>
      <c r="E101" s="22"/>
      <c r="F101" s="52"/>
      <c r="G101" s="53"/>
      <c r="H101" s="54"/>
      <c r="I101" s="57"/>
      <c r="J101" s="14"/>
    </row>
    <row r="102" spans="1:10" ht="21" thickBot="1">
      <c r="A102" s="64">
        <v>16</v>
      </c>
      <c r="B102" s="86" t="s">
        <v>116</v>
      </c>
      <c r="C102" s="35"/>
      <c r="D102" s="36"/>
      <c r="E102" s="37"/>
      <c r="F102" s="37"/>
      <c r="G102" s="34">
        <f>SUM(F104:F104)</f>
        <v>0</v>
      </c>
      <c r="H102" s="38"/>
      <c r="I102" s="39" t="e">
        <f>SUM(H104:H104)</f>
        <v>#DIV/0!</v>
      </c>
      <c r="J102" s="14"/>
    </row>
    <row r="103" spans="1:10" ht="21">
      <c r="A103" s="77"/>
      <c r="B103" s="92"/>
      <c r="C103" s="41"/>
      <c r="D103" s="61"/>
      <c r="E103" s="22"/>
      <c r="F103" s="52"/>
      <c r="G103" s="53"/>
      <c r="H103" s="54"/>
      <c r="I103" s="57"/>
      <c r="J103" s="14"/>
    </row>
    <row r="104" spans="1:10" ht="21">
      <c r="A104" s="103" t="s">
        <v>117</v>
      </c>
      <c r="B104" s="101" t="s">
        <v>118</v>
      </c>
      <c r="C104" s="74">
        <v>2</v>
      </c>
      <c r="D104" s="102" t="s">
        <v>50</v>
      </c>
      <c r="E104" s="22"/>
      <c r="F104" s="49">
        <f t="shared" ref="F104" si="23">+C104*E104</f>
        <v>0</v>
      </c>
      <c r="G104" s="47"/>
      <c r="H104" s="50" t="e">
        <f>+F104/$G$158</f>
        <v>#DIV/0!</v>
      </c>
      <c r="I104" s="57"/>
      <c r="J104" s="14"/>
    </row>
    <row r="105" spans="1:10" ht="21.75" thickBot="1">
      <c r="A105" s="62"/>
      <c r="B105" s="91"/>
      <c r="C105" s="41"/>
      <c r="D105" s="60"/>
      <c r="E105" s="22"/>
      <c r="F105" s="52"/>
      <c r="G105" s="53"/>
      <c r="H105" s="54"/>
      <c r="I105" s="57"/>
      <c r="J105" s="14"/>
    </row>
    <row r="106" spans="1:10" ht="21" thickBot="1">
      <c r="A106" s="64">
        <v>17</v>
      </c>
      <c r="B106" s="86" t="s">
        <v>37</v>
      </c>
      <c r="C106" s="35"/>
      <c r="D106" s="36"/>
      <c r="E106" s="37"/>
      <c r="F106" s="37"/>
      <c r="G106" s="34">
        <f>SUM(F109:F119)</f>
        <v>0</v>
      </c>
      <c r="H106" s="38"/>
      <c r="I106" s="39" t="e">
        <f>SUM(H109:H119)</f>
        <v>#DIV/0!</v>
      </c>
      <c r="J106" s="14"/>
    </row>
    <row r="107" spans="1:10" ht="20.25">
      <c r="A107" s="73"/>
      <c r="B107" s="87"/>
      <c r="C107" s="41"/>
      <c r="D107" s="42"/>
      <c r="E107" s="41"/>
      <c r="F107" s="41"/>
      <c r="G107" s="40"/>
      <c r="H107" s="40"/>
      <c r="I107" s="43"/>
      <c r="J107" s="14"/>
    </row>
    <row r="108" spans="1:10" ht="21">
      <c r="A108" s="104"/>
      <c r="B108" s="105" t="s">
        <v>119</v>
      </c>
      <c r="C108" s="98"/>
      <c r="D108" s="106"/>
      <c r="E108" s="22"/>
      <c r="F108" s="52"/>
      <c r="G108" s="53"/>
      <c r="H108" s="54"/>
      <c r="I108" s="57"/>
      <c r="J108" s="14"/>
    </row>
    <row r="109" spans="1:10" ht="21">
      <c r="A109" s="100" t="s">
        <v>38</v>
      </c>
      <c r="B109" s="101" t="s">
        <v>120</v>
      </c>
      <c r="C109" s="74">
        <v>111.60000000000001</v>
      </c>
      <c r="D109" s="102" t="s">
        <v>72</v>
      </c>
      <c r="E109" s="22"/>
      <c r="F109" s="49">
        <f t="shared" ref="F109:F116" si="24">+C109*E109</f>
        <v>0</v>
      </c>
      <c r="G109" s="47"/>
      <c r="H109" s="50" t="e">
        <f>+F109/$G$158</f>
        <v>#DIV/0!</v>
      </c>
      <c r="I109" s="57"/>
      <c r="J109" s="14"/>
    </row>
    <row r="110" spans="1:10" ht="21">
      <c r="A110" s="100" t="s">
        <v>39</v>
      </c>
      <c r="B110" s="101" t="s">
        <v>121</v>
      </c>
      <c r="C110" s="74">
        <v>74.400000000000006</v>
      </c>
      <c r="D110" s="102" t="s">
        <v>72</v>
      </c>
      <c r="E110" s="22"/>
      <c r="F110" s="49">
        <f t="shared" si="24"/>
        <v>0</v>
      </c>
      <c r="G110" s="47"/>
      <c r="H110" s="50" t="e">
        <f>+F110/$G$158</f>
        <v>#DIV/0!</v>
      </c>
      <c r="I110" s="57"/>
      <c r="J110" s="14"/>
    </row>
    <row r="111" spans="1:10" ht="21">
      <c r="A111" s="100" t="s">
        <v>40</v>
      </c>
      <c r="B111" s="101" t="s">
        <v>122</v>
      </c>
      <c r="C111" s="74">
        <v>37.200000000000003</v>
      </c>
      <c r="D111" s="102" t="s">
        <v>72</v>
      </c>
      <c r="E111" s="22"/>
      <c r="F111" s="49">
        <f t="shared" si="24"/>
        <v>0</v>
      </c>
      <c r="G111" s="47"/>
      <c r="H111" s="50" t="e">
        <f>+F111/$G$158</f>
        <v>#DIV/0!</v>
      </c>
      <c r="I111" s="57"/>
      <c r="J111" s="14"/>
    </row>
    <row r="112" spans="1:10" ht="21">
      <c r="A112" s="100" t="s">
        <v>123</v>
      </c>
      <c r="B112" s="101" t="s">
        <v>124</v>
      </c>
      <c r="C112" s="74">
        <v>38</v>
      </c>
      <c r="D112" s="102" t="s">
        <v>72</v>
      </c>
      <c r="E112" s="22"/>
      <c r="F112" s="49">
        <f t="shared" si="24"/>
        <v>0</v>
      </c>
      <c r="G112" s="47"/>
      <c r="H112" s="50" t="e">
        <f>+F112/$G$158</f>
        <v>#DIV/0!</v>
      </c>
      <c r="I112" s="57"/>
      <c r="J112" s="14"/>
    </row>
    <row r="113" spans="1:10" ht="21">
      <c r="A113" s="100" t="s">
        <v>125</v>
      </c>
      <c r="B113" s="101" t="s">
        <v>126</v>
      </c>
      <c r="C113" s="74">
        <v>38</v>
      </c>
      <c r="D113" s="102" t="s">
        <v>72</v>
      </c>
      <c r="E113" s="22"/>
      <c r="F113" s="49">
        <f t="shared" si="24"/>
        <v>0</v>
      </c>
      <c r="G113" s="47"/>
      <c r="H113" s="50" t="e">
        <f>+F113/$G$158</f>
        <v>#DIV/0!</v>
      </c>
      <c r="I113" s="57"/>
      <c r="J113" s="14"/>
    </row>
    <row r="114" spans="1:10" ht="21">
      <c r="A114" s="100"/>
      <c r="B114" s="105" t="s">
        <v>127</v>
      </c>
      <c r="C114" s="74"/>
      <c r="D114" s="102"/>
      <c r="E114" s="22"/>
      <c r="F114" s="52"/>
      <c r="G114" s="53"/>
      <c r="H114" s="54"/>
      <c r="I114" s="57"/>
      <c r="J114" s="14"/>
    </row>
    <row r="115" spans="1:10" ht="21">
      <c r="A115" s="100" t="s">
        <v>128</v>
      </c>
      <c r="B115" s="101" t="s">
        <v>129</v>
      </c>
      <c r="C115" s="74">
        <v>1</v>
      </c>
      <c r="D115" s="102" t="s">
        <v>52</v>
      </c>
      <c r="E115" s="22"/>
      <c r="F115" s="49">
        <f t="shared" si="24"/>
        <v>0</v>
      </c>
      <c r="G115" s="47"/>
      <c r="H115" s="50" t="e">
        <f>+F115/$G$158</f>
        <v>#DIV/0!</v>
      </c>
      <c r="I115" s="57"/>
      <c r="J115" s="14"/>
    </row>
    <row r="116" spans="1:10" ht="21">
      <c r="A116" s="100" t="s">
        <v>130</v>
      </c>
      <c r="B116" s="101" t="s">
        <v>131</v>
      </c>
      <c r="C116" s="74">
        <v>1</v>
      </c>
      <c r="D116" s="102" t="s">
        <v>52</v>
      </c>
      <c r="E116" s="22"/>
      <c r="F116" s="49">
        <f t="shared" si="24"/>
        <v>0</v>
      </c>
      <c r="G116" s="47"/>
      <c r="H116" s="50" t="e">
        <f>+F116/$G$158</f>
        <v>#DIV/0!</v>
      </c>
      <c r="I116" s="57"/>
      <c r="J116" s="14"/>
    </row>
    <row r="117" spans="1:10" ht="21">
      <c r="A117" s="100"/>
      <c r="B117" s="105" t="s">
        <v>132</v>
      </c>
      <c r="C117" s="74"/>
      <c r="D117" s="102"/>
      <c r="E117" s="22"/>
      <c r="F117" s="52"/>
      <c r="G117" s="53"/>
      <c r="H117" s="54"/>
      <c r="I117" s="57"/>
      <c r="J117" s="14"/>
    </row>
    <row r="118" spans="1:10" ht="21">
      <c r="A118" s="100" t="s">
        <v>133</v>
      </c>
      <c r="B118" s="101" t="s">
        <v>134</v>
      </c>
      <c r="C118" s="74">
        <v>1</v>
      </c>
      <c r="D118" s="102" t="s">
        <v>52</v>
      </c>
      <c r="E118" s="22"/>
      <c r="F118" s="49">
        <f t="shared" ref="F118:F119" si="25">+C118*E118</f>
        <v>0</v>
      </c>
      <c r="G118" s="47"/>
      <c r="H118" s="50" t="e">
        <f>+F118/$G$158</f>
        <v>#DIV/0!</v>
      </c>
      <c r="I118" s="57"/>
      <c r="J118" s="14"/>
    </row>
    <row r="119" spans="1:10" ht="21">
      <c r="A119" s="100" t="s">
        <v>135</v>
      </c>
      <c r="B119" s="101" t="s">
        <v>136</v>
      </c>
      <c r="C119" s="74">
        <v>1</v>
      </c>
      <c r="D119" s="102" t="s">
        <v>52</v>
      </c>
      <c r="E119" s="22"/>
      <c r="F119" s="49">
        <f t="shared" si="25"/>
        <v>0</v>
      </c>
      <c r="G119" s="47"/>
      <c r="H119" s="50" t="e">
        <f>+F119/$G$158</f>
        <v>#DIV/0!</v>
      </c>
      <c r="I119" s="57"/>
      <c r="J119" s="14"/>
    </row>
    <row r="120" spans="1:10" ht="21.75" thickBot="1">
      <c r="A120" s="76"/>
      <c r="B120" s="91"/>
      <c r="C120" s="41"/>
      <c r="D120" s="60"/>
      <c r="E120" s="22"/>
      <c r="F120" s="52"/>
      <c r="G120" s="53"/>
      <c r="H120" s="54"/>
      <c r="I120" s="57"/>
      <c r="J120" s="14"/>
    </row>
    <row r="121" spans="1:10" ht="21" thickBot="1">
      <c r="A121" s="64">
        <v>18</v>
      </c>
      <c r="B121" s="86" t="s">
        <v>137</v>
      </c>
      <c r="C121" s="35"/>
      <c r="D121" s="36"/>
      <c r="E121" s="37"/>
      <c r="F121" s="37"/>
      <c r="G121" s="34">
        <f>SUM(F124:F145)</f>
        <v>0</v>
      </c>
      <c r="H121" s="38"/>
      <c r="I121" s="39" t="e">
        <f>SUM(H124:H145)</f>
        <v>#DIV/0!</v>
      </c>
      <c r="J121" s="14"/>
    </row>
    <row r="122" spans="1:10" ht="20.25">
      <c r="A122" s="73"/>
      <c r="B122" s="87"/>
      <c r="C122" s="41"/>
      <c r="D122" s="42"/>
      <c r="E122" s="41"/>
      <c r="F122" s="41"/>
      <c r="G122" s="40"/>
      <c r="H122" s="40"/>
      <c r="I122" s="43"/>
      <c r="J122" s="14"/>
    </row>
    <row r="123" spans="1:10" ht="21">
      <c r="A123" s="104"/>
      <c r="B123" s="105" t="s">
        <v>138</v>
      </c>
      <c r="C123" s="98"/>
      <c r="D123" s="106"/>
      <c r="E123" s="22"/>
      <c r="F123" s="52"/>
      <c r="G123" s="53"/>
      <c r="H123" s="54"/>
      <c r="I123" s="57"/>
      <c r="J123" s="14"/>
    </row>
    <row r="124" spans="1:10" ht="21">
      <c r="A124" s="100" t="s">
        <v>41</v>
      </c>
      <c r="B124" s="101" t="s">
        <v>139</v>
      </c>
      <c r="C124" s="74">
        <v>2</v>
      </c>
      <c r="D124" s="102" t="s">
        <v>50</v>
      </c>
      <c r="E124" s="22"/>
      <c r="F124" s="49">
        <f t="shared" ref="F124" si="26">+C124*E124</f>
        <v>0</v>
      </c>
      <c r="G124" s="47"/>
      <c r="H124" s="50" t="e">
        <f t="shared" ref="H124" si="27">+F124/$G$158</f>
        <v>#DIV/0!</v>
      </c>
      <c r="I124" s="57"/>
      <c r="J124" s="14"/>
    </row>
    <row r="125" spans="1:10" ht="21">
      <c r="A125" s="104" t="s">
        <v>42</v>
      </c>
      <c r="B125" s="101" t="s">
        <v>140</v>
      </c>
      <c r="C125" s="74">
        <v>2</v>
      </c>
      <c r="D125" s="102" t="s">
        <v>50</v>
      </c>
      <c r="E125" s="22"/>
      <c r="F125" s="49">
        <f t="shared" ref="F125:F129" si="28">+C125*E125</f>
        <v>0</v>
      </c>
      <c r="G125" s="47"/>
      <c r="H125" s="50" t="e">
        <f>+F125/$G$158</f>
        <v>#DIV/0!</v>
      </c>
      <c r="I125" s="57"/>
      <c r="J125" s="14"/>
    </row>
    <row r="126" spans="1:10" ht="21">
      <c r="A126" s="100" t="s">
        <v>141</v>
      </c>
      <c r="B126" s="101" t="s">
        <v>142</v>
      </c>
      <c r="C126" s="74">
        <v>2</v>
      </c>
      <c r="D126" s="102" t="s">
        <v>50</v>
      </c>
      <c r="E126" s="22"/>
      <c r="F126" s="49">
        <f t="shared" si="28"/>
        <v>0</v>
      </c>
      <c r="G126" s="47"/>
      <c r="H126" s="50" t="e">
        <f>+F126/$G$158</f>
        <v>#DIV/0!</v>
      </c>
      <c r="I126" s="57"/>
      <c r="J126" s="14"/>
    </row>
    <row r="127" spans="1:10" ht="21">
      <c r="A127" s="100"/>
      <c r="B127" s="105" t="s">
        <v>143</v>
      </c>
      <c r="C127" s="74"/>
      <c r="D127" s="102"/>
      <c r="E127" s="22"/>
      <c r="F127" s="52"/>
      <c r="G127" s="53"/>
      <c r="H127" s="54"/>
      <c r="I127" s="57"/>
      <c r="J127" s="14"/>
    </row>
    <row r="128" spans="1:10" ht="21">
      <c r="A128" s="100" t="s">
        <v>144</v>
      </c>
      <c r="B128" s="101" t="s">
        <v>145</v>
      </c>
      <c r="C128" s="74">
        <v>1</v>
      </c>
      <c r="D128" s="102" t="s">
        <v>52</v>
      </c>
      <c r="E128" s="22"/>
      <c r="F128" s="49">
        <f t="shared" si="28"/>
        <v>0</v>
      </c>
      <c r="G128" s="47"/>
      <c r="H128" s="50" t="e">
        <f>+F128/$G$158</f>
        <v>#DIV/0!</v>
      </c>
      <c r="I128" s="57"/>
      <c r="J128" s="14"/>
    </row>
    <row r="129" spans="1:10" ht="21">
      <c r="A129" s="100" t="s">
        <v>146</v>
      </c>
      <c r="B129" s="101" t="s">
        <v>147</v>
      </c>
      <c r="C129" s="74">
        <v>1</v>
      </c>
      <c r="D129" s="102" t="s">
        <v>52</v>
      </c>
      <c r="E129" s="22"/>
      <c r="F129" s="49">
        <f t="shared" si="28"/>
        <v>0</v>
      </c>
      <c r="G129" s="47"/>
      <c r="H129" s="50" t="e">
        <f>+F129/$G$158</f>
        <v>#DIV/0!</v>
      </c>
      <c r="I129" s="57"/>
      <c r="J129" s="14"/>
    </row>
    <row r="130" spans="1:10" ht="21">
      <c r="A130" s="100" t="s">
        <v>148</v>
      </c>
      <c r="B130" s="101" t="s">
        <v>149</v>
      </c>
      <c r="C130" s="74">
        <v>1</v>
      </c>
      <c r="D130" s="102" t="s">
        <v>52</v>
      </c>
      <c r="E130" s="22"/>
      <c r="F130" s="49">
        <f t="shared" ref="F130:F145" si="29">+C130*E130</f>
        <v>0</v>
      </c>
      <c r="G130" s="47"/>
      <c r="H130" s="50" t="e">
        <f>+F130/$G$158</f>
        <v>#DIV/0!</v>
      </c>
      <c r="I130" s="57"/>
      <c r="J130" s="14"/>
    </row>
    <row r="131" spans="1:10" ht="21">
      <c r="A131" s="100"/>
      <c r="B131" s="105" t="s">
        <v>150</v>
      </c>
      <c r="C131" s="74"/>
      <c r="D131" s="102"/>
      <c r="E131" s="22"/>
      <c r="F131" s="52"/>
      <c r="G131" s="53"/>
      <c r="H131" s="54"/>
      <c r="I131" s="57"/>
      <c r="J131" s="14"/>
    </row>
    <row r="132" spans="1:10" ht="21">
      <c r="A132" s="100" t="s">
        <v>151</v>
      </c>
      <c r="B132" s="101" t="s">
        <v>152</v>
      </c>
      <c r="C132" s="74">
        <v>8</v>
      </c>
      <c r="D132" s="102" t="s">
        <v>50</v>
      </c>
      <c r="E132" s="22"/>
      <c r="F132" s="49">
        <f t="shared" si="29"/>
        <v>0</v>
      </c>
      <c r="G132" s="47"/>
      <c r="H132" s="50" t="e">
        <f t="shared" ref="H132:H145" si="30">+F132/$G$158</f>
        <v>#DIV/0!</v>
      </c>
      <c r="I132" s="57"/>
      <c r="J132" s="14"/>
    </row>
    <row r="133" spans="1:10" ht="21">
      <c r="A133" s="100" t="s">
        <v>153</v>
      </c>
      <c r="B133" s="101" t="s">
        <v>154</v>
      </c>
      <c r="C133" s="74">
        <v>8</v>
      </c>
      <c r="D133" s="102" t="s">
        <v>50</v>
      </c>
      <c r="E133" s="22"/>
      <c r="F133" s="49">
        <f t="shared" si="29"/>
        <v>0</v>
      </c>
      <c r="G133" s="47"/>
      <c r="H133" s="50" t="e">
        <f t="shared" si="30"/>
        <v>#DIV/0!</v>
      </c>
      <c r="I133" s="57"/>
      <c r="J133" s="14"/>
    </row>
    <row r="134" spans="1:10" ht="21">
      <c r="A134" s="103" t="s">
        <v>155</v>
      </c>
      <c r="B134" s="101" t="s">
        <v>156</v>
      </c>
      <c r="C134" s="74">
        <v>4</v>
      </c>
      <c r="D134" s="102" t="s">
        <v>50</v>
      </c>
      <c r="E134" s="22"/>
      <c r="F134" s="49">
        <f t="shared" si="29"/>
        <v>0</v>
      </c>
      <c r="G134" s="47"/>
      <c r="H134" s="50" t="e">
        <f t="shared" si="30"/>
        <v>#DIV/0!</v>
      </c>
      <c r="I134" s="57"/>
      <c r="J134" s="14"/>
    </row>
    <row r="135" spans="1:10" ht="21">
      <c r="A135" s="103" t="s">
        <v>157</v>
      </c>
      <c r="B135" s="101" t="s">
        <v>158</v>
      </c>
      <c r="C135" s="74">
        <v>4</v>
      </c>
      <c r="D135" s="102" t="s">
        <v>50</v>
      </c>
      <c r="E135" s="22"/>
      <c r="F135" s="49">
        <f t="shared" si="29"/>
        <v>0</v>
      </c>
      <c r="G135" s="47"/>
      <c r="H135" s="50" t="e">
        <f t="shared" si="30"/>
        <v>#DIV/0!</v>
      </c>
      <c r="I135" s="57"/>
      <c r="J135" s="14"/>
    </row>
    <row r="136" spans="1:10" ht="21">
      <c r="A136" s="103" t="s">
        <v>159</v>
      </c>
      <c r="B136" s="101" t="s">
        <v>160</v>
      </c>
      <c r="C136" s="74">
        <v>2</v>
      </c>
      <c r="D136" s="102" t="s">
        <v>50</v>
      </c>
      <c r="E136" s="22"/>
      <c r="F136" s="49">
        <f t="shared" si="29"/>
        <v>0</v>
      </c>
      <c r="G136" s="47"/>
      <c r="H136" s="50" t="e">
        <f t="shared" si="30"/>
        <v>#DIV/0!</v>
      </c>
      <c r="I136" s="57"/>
      <c r="J136" s="14"/>
    </row>
    <row r="137" spans="1:10" ht="21">
      <c r="A137" s="103" t="s">
        <v>161</v>
      </c>
      <c r="B137" s="101" t="s">
        <v>162</v>
      </c>
      <c r="C137" s="74">
        <v>2</v>
      </c>
      <c r="D137" s="102" t="s">
        <v>50</v>
      </c>
      <c r="E137" s="22"/>
      <c r="F137" s="49">
        <f t="shared" si="29"/>
        <v>0</v>
      </c>
      <c r="G137" s="47"/>
      <c r="H137" s="50" t="e">
        <f t="shared" si="30"/>
        <v>#DIV/0!</v>
      </c>
      <c r="I137" s="57"/>
      <c r="J137" s="14"/>
    </row>
    <row r="138" spans="1:10" ht="21">
      <c r="A138" s="103" t="s">
        <v>163</v>
      </c>
      <c r="B138" s="101" t="s">
        <v>164</v>
      </c>
      <c r="C138" s="74">
        <v>2</v>
      </c>
      <c r="D138" s="102" t="s">
        <v>50</v>
      </c>
      <c r="E138" s="22"/>
      <c r="F138" s="49">
        <f t="shared" si="29"/>
        <v>0</v>
      </c>
      <c r="G138" s="47"/>
      <c r="H138" s="50" t="e">
        <f t="shared" si="30"/>
        <v>#DIV/0!</v>
      </c>
      <c r="I138" s="57"/>
      <c r="J138" s="14"/>
    </row>
    <row r="139" spans="1:10" ht="21">
      <c r="A139" s="103" t="s">
        <v>165</v>
      </c>
      <c r="B139" s="101" t="s">
        <v>166</v>
      </c>
      <c r="C139" s="74">
        <v>4</v>
      </c>
      <c r="D139" s="102" t="s">
        <v>50</v>
      </c>
      <c r="E139" s="22"/>
      <c r="F139" s="49">
        <f t="shared" si="29"/>
        <v>0</v>
      </c>
      <c r="G139" s="47"/>
      <c r="H139" s="50" t="e">
        <f t="shared" si="30"/>
        <v>#DIV/0!</v>
      </c>
      <c r="I139" s="57"/>
      <c r="J139" s="14"/>
    </row>
    <row r="140" spans="1:10" ht="21">
      <c r="A140" s="103" t="s">
        <v>167</v>
      </c>
      <c r="B140" s="101" t="s">
        <v>168</v>
      </c>
      <c r="C140" s="74">
        <v>8</v>
      </c>
      <c r="D140" s="102" t="s">
        <v>50</v>
      </c>
      <c r="E140" s="22"/>
      <c r="F140" s="49">
        <f t="shared" si="29"/>
        <v>0</v>
      </c>
      <c r="G140" s="47"/>
      <c r="H140" s="50" t="e">
        <f t="shared" si="30"/>
        <v>#DIV/0!</v>
      </c>
      <c r="I140" s="57"/>
      <c r="J140" s="14"/>
    </row>
    <row r="141" spans="1:10" ht="21">
      <c r="A141" s="103" t="s">
        <v>169</v>
      </c>
      <c r="B141" s="101" t="s">
        <v>170</v>
      </c>
      <c r="C141" s="74">
        <v>2</v>
      </c>
      <c r="D141" s="102" t="s">
        <v>50</v>
      </c>
      <c r="E141" s="22"/>
      <c r="F141" s="49">
        <f t="shared" si="29"/>
        <v>0</v>
      </c>
      <c r="G141" s="47"/>
      <c r="H141" s="50" t="e">
        <f t="shared" si="30"/>
        <v>#DIV/0!</v>
      </c>
      <c r="I141" s="57"/>
      <c r="J141" s="14"/>
    </row>
    <row r="142" spans="1:10" ht="21">
      <c r="A142" s="103" t="s">
        <v>171</v>
      </c>
      <c r="B142" s="101" t="s">
        <v>172</v>
      </c>
      <c r="C142" s="74">
        <v>2</v>
      </c>
      <c r="D142" s="102" t="s">
        <v>50</v>
      </c>
      <c r="E142" s="22"/>
      <c r="F142" s="49">
        <f t="shared" si="29"/>
        <v>0</v>
      </c>
      <c r="G142" s="47"/>
      <c r="H142" s="50" t="e">
        <f t="shared" si="30"/>
        <v>#DIV/0!</v>
      </c>
      <c r="I142" s="57"/>
      <c r="J142" s="14"/>
    </row>
    <row r="143" spans="1:10" ht="21">
      <c r="A143" s="103" t="s">
        <v>173</v>
      </c>
      <c r="B143" s="101" t="s">
        <v>174</v>
      </c>
      <c r="C143" s="74">
        <v>8</v>
      </c>
      <c r="D143" s="102" t="s">
        <v>50</v>
      </c>
      <c r="E143" s="22"/>
      <c r="F143" s="49">
        <f t="shared" si="29"/>
        <v>0</v>
      </c>
      <c r="G143" s="47"/>
      <c r="H143" s="50" t="e">
        <f t="shared" si="30"/>
        <v>#DIV/0!</v>
      </c>
      <c r="I143" s="57"/>
      <c r="J143" s="14"/>
    </row>
    <row r="144" spans="1:10" ht="21">
      <c r="A144" s="103" t="s">
        <v>175</v>
      </c>
      <c r="B144" s="101" t="s">
        <v>176</v>
      </c>
      <c r="C144" s="74">
        <v>4</v>
      </c>
      <c r="D144" s="102" t="s">
        <v>50</v>
      </c>
      <c r="E144" s="22"/>
      <c r="F144" s="49">
        <f t="shared" si="29"/>
        <v>0</v>
      </c>
      <c r="G144" s="47"/>
      <c r="H144" s="50" t="e">
        <f t="shared" si="30"/>
        <v>#DIV/0!</v>
      </c>
      <c r="I144" s="57"/>
      <c r="J144" s="14"/>
    </row>
    <row r="145" spans="1:22" ht="21">
      <c r="A145" s="103" t="s">
        <v>177</v>
      </c>
      <c r="B145" s="101" t="s">
        <v>178</v>
      </c>
      <c r="C145" s="74">
        <v>1</v>
      </c>
      <c r="D145" s="102" t="s">
        <v>52</v>
      </c>
      <c r="E145" s="22"/>
      <c r="F145" s="49">
        <f t="shared" si="29"/>
        <v>0</v>
      </c>
      <c r="G145" s="47"/>
      <c r="H145" s="50" t="e">
        <f t="shared" si="30"/>
        <v>#DIV/0!</v>
      </c>
      <c r="I145" s="57"/>
      <c r="J145" s="14"/>
    </row>
    <row r="146" spans="1:22" ht="21.75" thickBot="1">
      <c r="A146" s="62"/>
      <c r="B146" s="91"/>
      <c r="C146" s="41"/>
      <c r="D146" s="60"/>
      <c r="E146" s="22"/>
      <c r="F146" s="52"/>
      <c r="G146" s="53"/>
      <c r="H146" s="54"/>
      <c r="I146" s="57"/>
      <c r="J146" s="14"/>
    </row>
    <row r="147" spans="1:22" ht="21" thickBot="1">
      <c r="A147" s="64">
        <v>19</v>
      </c>
      <c r="B147" s="86" t="s">
        <v>179</v>
      </c>
      <c r="C147" s="35"/>
      <c r="D147" s="36"/>
      <c r="E147" s="37"/>
      <c r="F147" s="37"/>
      <c r="G147" s="34">
        <f>SUM(F149:F151)</f>
        <v>0</v>
      </c>
      <c r="H147" s="38"/>
      <c r="I147" s="39" t="e">
        <f>SUM(H149:H151)</f>
        <v>#DIV/0!</v>
      </c>
      <c r="J147" s="14"/>
    </row>
    <row r="148" spans="1:22" ht="20.25">
      <c r="A148" s="73"/>
      <c r="B148" s="87"/>
      <c r="C148" s="41"/>
      <c r="D148" s="42"/>
      <c r="E148" s="41"/>
      <c r="F148" s="41"/>
      <c r="G148" s="40"/>
      <c r="H148" s="40"/>
      <c r="I148" s="43"/>
      <c r="J148" s="14"/>
    </row>
    <row r="149" spans="1:22" ht="21">
      <c r="A149" s="103" t="s">
        <v>180</v>
      </c>
      <c r="B149" s="101" t="s">
        <v>181</v>
      </c>
      <c r="C149" s="74">
        <v>1</v>
      </c>
      <c r="D149" s="102" t="s">
        <v>52</v>
      </c>
      <c r="E149" s="22"/>
      <c r="F149" s="49">
        <f t="shared" ref="F149" si="31">+C149*E149</f>
        <v>0</v>
      </c>
      <c r="G149" s="47"/>
      <c r="H149" s="50" t="e">
        <f t="shared" ref="H149" si="32">+F149/$G$158</f>
        <v>#DIV/0!</v>
      </c>
      <c r="I149" s="57"/>
      <c r="J149" s="14"/>
    </row>
    <row r="150" spans="1:22" ht="21">
      <c r="A150" s="103" t="s">
        <v>182</v>
      </c>
      <c r="B150" s="101" t="s">
        <v>183</v>
      </c>
      <c r="C150" s="74">
        <v>1</v>
      </c>
      <c r="D150" s="102" t="s">
        <v>52</v>
      </c>
      <c r="E150" s="22"/>
      <c r="F150" s="49">
        <f t="shared" ref="F150:F151" si="33">+C150*E150</f>
        <v>0</v>
      </c>
      <c r="G150" s="47"/>
      <c r="H150" s="50" t="e">
        <f>+F150/$G$158</f>
        <v>#DIV/0!</v>
      </c>
      <c r="I150" s="57"/>
      <c r="J150" s="14"/>
    </row>
    <row r="151" spans="1:22" ht="21">
      <c r="A151" s="103" t="s">
        <v>184</v>
      </c>
      <c r="B151" s="101" t="s">
        <v>185</v>
      </c>
      <c r="C151" s="74">
        <v>1</v>
      </c>
      <c r="D151" s="102" t="s">
        <v>52</v>
      </c>
      <c r="E151" s="22"/>
      <c r="F151" s="49">
        <f t="shared" si="33"/>
        <v>0</v>
      </c>
      <c r="G151" s="47"/>
      <c r="H151" s="50" t="e">
        <f>+F151/$G$158</f>
        <v>#DIV/0!</v>
      </c>
      <c r="I151" s="57"/>
      <c r="J151" s="14"/>
    </row>
    <row r="152" spans="1:22" ht="21.75" thickBot="1">
      <c r="A152" s="76"/>
      <c r="B152" s="91"/>
      <c r="C152" s="45"/>
      <c r="D152" s="60"/>
      <c r="E152" s="22"/>
      <c r="F152" s="52"/>
      <c r="G152" s="53"/>
      <c r="H152" s="54"/>
      <c r="I152" s="57"/>
      <c r="J152" s="14"/>
    </row>
    <row r="153" spans="1:22" ht="21" thickBot="1">
      <c r="A153" s="64">
        <v>20</v>
      </c>
      <c r="B153" s="86" t="s">
        <v>186</v>
      </c>
      <c r="C153" s="95"/>
      <c r="D153" s="36"/>
      <c r="E153" s="37"/>
      <c r="F153" s="37"/>
      <c r="G153" s="34">
        <f>SUM(F155:F156)</f>
        <v>0</v>
      </c>
      <c r="H153" s="38"/>
      <c r="I153" s="39" t="e">
        <f>SUM(H155:H156)</f>
        <v>#DIV/0!</v>
      </c>
      <c r="J153" s="14"/>
    </row>
    <row r="154" spans="1:22" ht="20.25">
      <c r="A154" s="73"/>
      <c r="B154" s="87"/>
      <c r="C154" s="45"/>
      <c r="D154" s="42"/>
      <c r="E154" s="41"/>
      <c r="F154" s="41"/>
      <c r="G154" s="40"/>
      <c r="H154" s="40"/>
      <c r="I154" s="43"/>
      <c r="J154" s="14"/>
    </row>
    <row r="155" spans="1:22" ht="21">
      <c r="A155" s="103" t="s">
        <v>187</v>
      </c>
      <c r="B155" s="101" t="s">
        <v>188</v>
      </c>
      <c r="C155" s="74">
        <v>1</v>
      </c>
      <c r="D155" s="102" t="s">
        <v>52</v>
      </c>
      <c r="E155" s="22"/>
      <c r="F155" s="49">
        <f t="shared" ref="F155" si="34">+C155*E155</f>
        <v>0</v>
      </c>
      <c r="G155" s="47"/>
      <c r="H155" s="50" t="e">
        <f t="shared" ref="H155" si="35">+F155/$G$158</f>
        <v>#DIV/0!</v>
      </c>
      <c r="I155" s="57"/>
      <c r="J155" s="14"/>
    </row>
    <row r="156" spans="1:22" ht="21">
      <c r="A156" s="103" t="s">
        <v>189</v>
      </c>
      <c r="B156" s="101" t="s">
        <v>190</v>
      </c>
      <c r="C156" s="74">
        <v>1</v>
      </c>
      <c r="D156" s="102" t="s">
        <v>52</v>
      </c>
      <c r="E156" s="22"/>
      <c r="F156" s="49">
        <f t="shared" ref="F156" si="36">+C156*E156</f>
        <v>0</v>
      </c>
      <c r="G156" s="47"/>
      <c r="H156" s="50" t="e">
        <f>+F156/$G$158</f>
        <v>#DIV/0!</v>
      </c>
      <c r="I156" s="57"/>
      <c r="J156" s="14"/>
    </row>
    <row r="157" spans="1:22" ht="15.75" thickBot="1">
      <c r="A157" s="78"/>
      <c r="B157" s="93"/>
      <c r="C157" s="10"/>
      <c r="D157" s="30"/>
      <c r="E157" s="10"/>
      <c r="F157" s="10"/>
      <c r="G157" s="11"/>
      <c r="H157" s="11"/>
      <c r="I157" s="15"/>
      <c r="J157" s="13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s="2" customFormat="1" ht="29.25" customHeight="1" thickBot="1">
      <c r="A158" s="110" t="s">
        <v>46</v>
      </c>
      <c r="B158" s="111"/>
      <c r="C158" s="16"/>
      <c r="D158" s="31"/>
      <c r="E158" s="17"/>
      <c r="F158" s="18"/>
      <c r="G158" s="19">
        <f>SUM(G17:G156)</f>
        <v>0</v>
      </c>
      <c r="H158" s="20"/>
      <c r="I158" s="19" t="e">
        <f>SUM(I17:I156)</f>
        <v>#DIV/0!</v>
      </c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1:22" ht="21" customHeight="1" thickBot="1">
      <c r="B159" s="1"/>
    </row>
    <row r="160" spans="1:22" ht="101.45" customHeight="1">
      <c r="A160" s="128" t="s">
        <v>47</v>
      </c>
      <c r="B160" s="129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" ht="15" customHeight="1" thickBot="1">
      <c r="A161" s="130"/>
      <c r="B161" s="131"/>
    </row>
    <row r="172" spans="1:2" ht="31.5" customHeight="1"/>
    <row r="178" ht="15" customHeight="1"/>
  </sheetData>
  <mergeCells count="8">
    <mergeCell ref="C3:I3"/>
    <mergeCell ref="A3:B3"/>
    <mergeCell ref="A160:B161"/>
    <mergeCell ref="A158:B158"/>
    <mergeCell ref="G10:I10"/>
    <mergeCell ref="G12:I12"/>
    <mergeCell ref="A14:B14"/>
    <mergeCell ref="H14:I14"/>
  </mergeCells>
  <dataValidations disablePrompts="1" count="1">
    <dataValidation type="list" allowBlank="1" showErrorMessage="1" sqref="D19:D29 D33:D35">
      <formula1>"U,GL,ML,M2,M3,MES"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Verónica Silveira</cp:lastModifiedBy>
  <cp:revision/>
  <dcterms:created xsi:type="dcterms:W3CDTF">2013-03-18T18:41:53Z</dcterms:created>
  <dcterms:modified xsi:type="dcterms:W3CDTF">2022-07-20T14:17:22Z</dcterms:modified>
  <cp:category/>
  <cp:contentStatus/>
</cp:coreProperties>
</file>