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1 Lavalleja\03. Pliego\SECCION-3\"/>
    </mc:Choice>
  </mc:AlternateContent>
  <xr:revisionPtr revIDLastSave="0" documentId="13_ncr:1_{6CE0B381-CEB3-459B-9020-7519ED99A474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 Obras edilic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4" i="5" l="1"/>
  <c r="F156" i="5"/>
  <c r="F152" i="5"/>
  <c r="F151" i="5"/>
  <c r="L46" i="5"/>
  <c r="F49" i="5"/>
  <c r="F52" i="5"/>
  <c r="F43" i="5"/>
  <c r="F42" i="5"/>
  <c r="F41" i="5"/>
  <c r="F40" i="5"/>
  <c r="G46" i="5" l="1"/>
  <c r="L67" i="5" l="1"/>
  <c r="L34" i="5"/>
  <c r="L54" i="5"/>
  <c r="L61" i="5"/>
  <c r="L84" i="5"/>
  <c r="L94" i="5"/>
  <c r="L98" i="5"/>
  <c r="L112" i="5"/>
  <c r="L116" i="5"/>
  <c r="L120" i="5"/>
  <c r="L128" i="5"/>
  <c r="L148" i="5"/>
  <c r="L165" i="5"/>
  <c r="L170" i="5"/>
  <c r="F168" i="5"/>
  <c r="F167" i="5"/>
  <c r="F163" i="5"/>
  <c r="F162" i="5"/>
  <c r="F161" i="5"/>
  <c r="F144" i="5"/>
  <c r="F140" i="5"/>
  <c r="F139" i="5"/>
  <c r="F138" i="5"/>
  <c r="F137" i="5"/>
  <c r="F136" i="5"/>
  <c r="F134" i="5"/>
  <c r="F141" i="5"/>
  <c r="F146" i="5"/>
  <c r="F143" i="5"/>
  <c r="F142" i="5"/>
  <c r="F132" i="5"/>
  <c r="F131" i="5"/>
  <c r="G165" i="5" l="1"/>
  <c r="G128" i="5"/>
  <c r="F102" i="5"/>
  <c r="F101" i="5"/>
  <c r="F100" i="5"/>
  <c r="F82" i="5"/>
  <c r="F81" i="5"/>
  <c r="F75" i="5"/>
  <c r="F74" i="5"/>
  <c r="F57" i="5"/>
  <c r="L104" i="5"/>
  <c r="L25" i="5"/>
  <c r="F178" i="5"/>
  <c r="F177" i="5"/>
  <c r="F160" i="5"/>
  <c r="F150" i="5"/>
  <c r="G148" i="5" s="1"/>
  <c r="F118" i="5"/>
  <c r="F78" i="5"/>
  <c r="F77" i="5"/>
  <c r="F73" i="5"/>
  <c r="F72" i="5"/>
  <c r="F71" i="5"/>
  <c r="G116" i="5" l="1"/>
  <c r="G98" i="5"/>
  <c r="F174" i="5"/>
  <c r="F125" i="5"/>
  <c r="F126" i="5"/>
  <c r="F107" i="5"/>
  <c r="F108" i="5"/>
  <c r="F109" i="5"/>
  <c r="F110" i="5"/>
  <c r="F176" i="5"/>
  <c r="L181" i="5" l="1"/>
  <c r="F59" i="5"/>
  <c r="F28" i="5"/>
  <c r="F30" i="5"/>
  <c r="F31" i="5"/>
  <c r="F32" i="5"/>
  <c r="F175" i="5" l="1"/>
  <c r="F173" i="5"/>
  <c r="F172" i="5"/>
  <c r="F157" i="5"/>
  <c r="F158" i="5"/>
  <c r="F159" i="5"/>
  <c r="F124" i="5"/>
  <c r="G120" i="5" s="1"/>
  <c r="F114" i="5"/>
  <c r="G112" i="5" s="1"/>
  <c r="F106" i="5"/>
  <c r="G104" i="5" s="1"/>
  <c r="F96" i="5"/>
  <c r="F87" i="5"/>
  <c r="F88" i="5"/>
  <c r="F89" i="5"/>
  <c r="F90" i="5"/>
  <c r="F91" i="5"/>
  <c r="F92" i="5"/>
  <c r="F86" i="5"/>
  <c r="F65" i="5"/>
  <c r="F64" i="5"/>
  <c r="G61" i="5" s="1"/>
  <c r="F36" i="5"/>
  <c r="F39" i="5"/>
  <c r="F38" i="5"/>
  <c r="F37" i="5"/>
  <c r="G154" i="5" l="1"/>
  <c r="G84" i="5"/>
  <c r="G170" i="5"/>
  <c r="G34" i="5"/>
  <c r="G54" i="5"/>
  <c r="G94" i="5"/>
  <c r="G67" i="5"/>
  <c r="G25" i="5" l="1"/>
  <c r="G181" i="5" s="1"/>
  <c r="H156" i="5" s="1"/>
  <c r="I154" i="5" s="1"/>
  <c r="H151" i="5" l="1"/>
  <c r="H152" i="5"/>
  <c r="H49" i="5"/>
  <c r="I46" i="5" s="1"/>
  <c r="H52" i="5"/>
  <c r="H43" i="5"/>
  <c r="H42" i="5"/>
  <c r="H40" i="5"/>
  <c r="H41" i="5"/>
  <c r="H167" i="5"/>
  <c r="I165" i="5" s="1"/>
  <c r="H168" i="5"/>
  <c r="H162" i="5"/>
  <c r="H161" i="5"/>
  <c r="H163" i="5"/>
  <c r="H144" i="5"/>
  <c r="H141" i="5"/>
  <c r="H134" i="5"/>
  <c r="H136" i="5"/>
  <c r="H137" i="5"/>
  <c r="H138" i="5"/>
  <c r="H139" i="5"/>
  <c r="H140" i="5"/>
  <c r="H146" i="5"/>
  <c r="H132" i="5"/>
  <c r="H131" i="5"/>
  <c r="I128" i="5" s="1"/>
  <c r="H143" i="5"/>
  <c r="H142" i="5"/>
  <c r="H101" i="5"/>
  <c r="H100" i="5"/>
  <c r="I98" i="5" s="1"/>
  <c r="H102" i="5"/>
  <c r="H81" i="5"/>
  <c r="H82" i="5"/>
  <c r="H74" i="5"/>
  <c r="H75" i="5"/>
  <c r="H57" i="5"/>
  <c r="I54" i="5" s="1"/>
  <c r="H159" i="5"/>
  <c r="H124" i="5"/>
  <c r="I120" i="5" s="1"/>
  <c r="H108" i="5"/>
  <c r="H88" i="5"/>
  <c r="H174" i="5"/>
  <c r="H110" i="5"/>
  <c r="H36" i="5"/>
  <c r="I34" i="5" s="1"/>
  <c r="H172" i="5"/>
  <c r="I170" i="5" s="1"/>
  <c r="H158" i="5"/>
  <c r="H72" i="5"/>
  <c r="H87" i="5"/>
  <c r="H30" i="5"/>
  <c r="H28" i="5"/>
  <c r="I25" i="5" s="1"/>
  <c r="I181" i="5" s="1"/>
  <c r="H126" i="5"/>
  <c r="H125" i="5"/>
  <c r="H109" i="5"/>
  <c r="H90" i="5"/>
  <c r="H106" i="5"/>
  <c r="I104" i="5" s="1"/>
  <c r="H31" i="5"/>
  <c r="H71" i="5"/>
  <c r="I67" i="5" s="1"/>
  <c r="H77" i="5"/>
  <c r="H78" i="5"/>
  <c r="H86" i="5"/>
  <c r="I84" i="5" s="1"/>
  <c r="H32" i="5"/>
  <c r="H59" i="5"/>
  <c r="H173" i="5"/>
  <c r="H176" i="5"/>
  <c r="H91" i="5"/>
  <c r="H160" i="5"/>
  <c r="H178" i="5"/>
  <c r="H177" i="5"/>
  <c r="H157" i="5"/>
  <c r="H114" i="5"/>
  <c r="I112" i="5" s="1"/>
  <c r="H38" i="5"/>
  <c r="H64" i="5"/>
  <c r="I61" i="5" s="1"/>
  <c r="H92" i="5"/>
  <c r="H39" i="5"/>
  <c r="H65" i="5"/>
  <c r="H89" i="5"/>
  <c r="H73" i="5"/>
  <c r="H107" i="5"/>
  <c r="H96" i="5"/>
  <c r="I94" i="5" s="1"/>
  <c r="H37" i="5"/>
  <c r="H175" i="5"/>
  <c r="H118" i="5"/>
  <c r="I116" i="5" s="1"/>
  <c r="H150" i="5"/>
  <c r="I148" i="5" s="1"/>
</calcChain>
</file>

<file path=xl/sharedStrings.xml><?xml version="1.0" encoding="utf-8"?>
<sst xmlns="http://schemas.openxmlformats.org/spreadsheetml/2006/main" count="338" uniqueCount="255">
  <si>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</si>
  <si>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</si>
  <si>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</si>
  <si>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</si>
  <si>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</si>
  <si>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</si>
  <si>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</si>
  <si>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</si>
  <si>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</si>
  <si>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</si>
  <si>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</si>
  <si>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</si>
  <si>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</si>
  <si>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</si>
  <si>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</si>
  <si>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</si>
  <si>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</si>
  <si>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</si>
  <si>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</si>
  <si>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</si>
  <si>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1.1</t>
  </si>
  <si>
    <t>1.1.1</t>
  </si>
  <si>
    <t>GL</t>
  </si>
  <si>
    <t>U</t>
  </si>
  <si>
    <t xml:space="preserve">Fletes de implantación </t>
  </si>
  <si>
    <t>1.2</t>
  </si>
  <si>
    <t>1.2.1</t>
  </si>
  <si>
    <t>ML</t>
  </si>
  <si>
    <t>1.2.2</t>
  </si>
  <si>
    <t>1.2.3</t>
  </si>
  <si>
    <t>2.00</t>
  </si>
  <si>
    <t>M3</t>
  </si>
  <si>
    <t>4.00</t>
  </si>
  <si>
    <t>ESTRUCTURAS</t>
  </si>
  <si>
    <t>4.1</t>
  </si>
  <si>
    <t>4.1.1</t>
  </si>
  <si>
    <t>4.2</t>
  </si>
  <si>
    <t>4.2.1</t>
  </si>
  <si>
    <t>4.2.2</t>
  </si>
  <si>
    <t>5.1</t>
  </si>
  <si>
    <t>Obra húmeda</t>
  </si>
  <si>
    <t>5.1.1</t>
  </si>
  <si>
    <t>M2</t>
  </si>
  <si>
    <t>5.1.2</t>
  </si>
  <si>
    <t>6.1.1</t>
  </si>
  <si>
    <t>CONTRAPISOS</t>
  </si>
  <si>
    <t>7.1</t>
  </si>
  <si>
    <t>REVESTIMIENTOS</t>
  </si>
  <si>
    <t>8.1</t>
  </si>
  <si>
    <t>VARIOS</t>
  </si>
  <si>
    <t>9.1</t>
  </si>
  <si>
    <t>9.2</t>
  </si>
  <si>
    <t>10.1</t>
  </si>
  <si>
    <t>10.2</t>
  </si>
  <si>
    <t>11.1</t>
  </si>
  <si>
    <t>12.1</t>
  </si>
  <si>
    <t>VIDRIOS-ESPEJOS</t>
  </si>
  <si>
    <t>13.1</t>
  </si>
  <si>
    <t>PINTURA</t>
  </si>
  <si>
    <t>Mampostería interior</t>
  </si>
  <si>
    <t>INSTALACION SANITARIA</t>
  </si>
  <si>
    <t>Instalacion de abastecimiento de agua fria y caliente</t>
  </si>
  <si>
    <t>Enhebrado general</t>
  </si>
  <si>
    <t>Canalizaciones embutidas</t>
  </si>
  <si>
    <t>Técnico Prevencionista</t>
  </si>
  <si>
    <t>Fletes durante ejecución de obra</t>
  </si>
  <si>
    <t>Fletes retiro de obra</t>
  </si>
  <si>
    <t>SUB TOTAL OBRA</t>
  </si>
  <si>
    <t>Preparación del terreno</t>
  </si>
  <si>
    <t>Construcciones Provisorias</t>
  </si>
  <si>
    <t>Alquiler baño quimico</t>
  </si>
  <si>
    <t>DEMOLICIONES</t>
  </si>
  <si>
    <t>Demolición de muros de ladrillos/ticholos</t>
  </si>
  <si>
    <t>Losas estructurales</t>
  </si>
  <si>
    <t>Paramentos verticales</t>
  </si>
  <si>
    <t>Revestimientos interiores</t>
  </si>
  <si>
    <t>CARPINTERIA</t>
  </si>
  <si>
    <t>ACERO INOXIDABLE</t>
  </si>
  <si>
    <t xml:space="preserve"> HERRERIA</t>
  </si>
  <si>
    <t>PINTURA SOBRE MAMPOSTERÍA, HORMIGÓN Y YESO</t>
  </si>
  <si>
    <t>Enduido plástico texturable</t>
  </si>
  <si>
    <t>Red de desagues</t>
  </si>
  <si>
    <t>Red de abastecimiento</t>
  </si>
  <si>
    <t>Aparatos sanitarios, griferias y accesorios</t>
  </si>
  <si>
    <t>INSTALACION DE GAS</t>
  </si>
  <si>
    <t>Terminaciones (tomas e iluminacion)</t>
  </si>
  <si>
    <t>Limpieza final de obra</t>
  </si>
  <si>
    <t>6.1</t>
  </si>
  <si>
    <t>7.2</t>
  </si>
  <si>
    <t>7.3</t>
  </si>
  <si>
    <t>7.4</t>
  </si>
  <si>
    <t>7.5</t>
  </si>
  <si>
    <t>7.6</t>
  </si>
  <si>
    <t>7.7</t>
  </si>
  <si>
    <t>9.3</t>
  </si>
  <si>
    <t>ALUMINIO</t>
  </si>
  <si>
    <t>14.1</t>
  </si>
  <si>
    <t>14.2</t>
  </si>
  <si>
    <t>14.3</t>
  </si>
  <si>
    <t>14.4</t>
  </si>
  <si>
    <t>15.1</t>
  </si>
  <si>
    <t>15.2</t>
  </si>
  <si>
    <t>15.3</t>
  </si>
  <si>
    <t>16.1</t>
  </si>
  <si>
    <t>16.2</t>
  </si>
  <si>
    <t>16.3</t>
  </si>
  <si>
    <t>16.4</t>
  </si>
  <si>
    <t>16.5</t>
  </si>
  <si>
    <t>17.1</t>
  </si>
  <si>
    <t>18.1</t>
  </si>
  <si>
    <t>18.2</t>
  </si>
  <si>
    <t>18.3</t>
  </si>
  <si>
    <t>18.4</t>
  </si>
  <si>
    <t>2.1</t>
  </si>
  <si>
    <t>2.2</t>
  </si>
  <si>
    <t>2.3</t>
  </si>
  <si>
    <t>2.4</t>
  </si>
  <si>
    <t>3.1</t>
  </si>
  <si>
    <t>3.2</t>
  </si>
  <si>
    <t>INSTALACION ELÉCTRICA</t>
  </si>
  <si>
    <t>OBRA: LICEO N°1 MINAS, LAVALLEJA</t>
  </si>
  <si>
    <t>Vallado</t>
  </si>
  <si>
    <t>Obrador</t>
  </si>
  <si>
    <t>Demolición de tabique de yeso</t>
  </si>
  <si>
    <t>Demolición de losas de hormigón armado</t>
  </si>
  <si>
    <t>Picado de contrapisos y pavimentos interiores</t>
  </si>
  <si>
    <t>Picado de revestimientos interiores</t>
  </si>
  <si>
    <t xml:space="preserve">Retiro de aberturas </t>
  </si>
  <si>
    <t>Retiro de artefactos sanitarios</t>
  </si>
  <si>
    <t>Retiro de instalación sanitaria y electrica</t>
  </si>
  <si>
    <t>Intervención en estructura existente</t>
  </si>
  <si>
    <t>3.1.1</t>
  </si>
  <si>
    <t>Reparaciones en estructura existente</t>
  </si>
  <si>
    <t>Losas macizas</t>
  </si>
  <si>
    <t>Losas macizas de hormigón armado (mesadas)</t>
  </si>
  <si>
    <t>CERRAMIENTOS VERTICALES (incluye aislación térmica)</t>
  </si>
  <si>
    <t>Obra seca</t>
  </si>
  <si>
    <t>Tabique de yeso verde con lana de vidrio e=10cm</t>
  </si>
  <si>
    <t>Ladrillo de campo espesor 15 cm (muretes para mesadas)</t>
  </si>
  <si>
    <t>5.00</t>
  </si>
  <si>
    <t>En entrepiso</t>
  </si>
  <si>
    <t>Contrapiso hormigón de balasto en entrepiso interior</t>
  </si>
  <si>
    <t>Banquinas</t>
  </si>
  <si>
    <t>Revoque interior fretazado bajo revestimientos cerámicos</t>
  </si>
  <si>
    <t>Revestimiento ceramicos (10x10)</t>
  </si>
  <si>
    <t>6.00</t>
  </si>
  <si>
    <t>6.1.1.1</t>
  </si>
  <si>
    <t>6.1.1.2</t>
  </si>
  <si>
    <t>6.1.1.3</t>
  </si>
  <si>
    <t>6.1.1.4</t>
  </si>
  <si>
    <t>6.1.1.5</t>
  </si>
  <si>
    <t>6.2</t>
  </si>
  <si>
    <t>Cantoneras de  aluminio</t>
  </si>
  <si>
    <t>Buña de aluminio U 1x1</t>
  </si>
  <si>
    <t>6.2.1</t>
  </si>
  <si>
    <t>6.2.2</t>
  </si>
  <si>
    <t>Pavimentos</t>
  </si>
  <si>
    <t>Pavimentos interiores</t>
  </si>
  <si>
    <t>Baldosa monolitica gris tipo Compacto Blangino 30x30</t>
  </si>
  <si>
    <t xml:space="preserve">Zócalo monolítico gris tipo Compacto blangino h= 10cm </t>
  </si>
  <si>
    <t>6.3</t>
  </si>
  <si>
    <t>6.3.1</t>
  </si>
  <si>
    <t>7.00</t>
  </si>
  <si>
    <t>Tipo C1  Puerta (incluye suministro e instalación)</t>
  </si>
  <si>
    <t>Tipo C2- Puerta (incluye suministro e instalación)</t>
  </si>
  <si>
    <t>Tipo C3- Mostrador (incluye suministro e instalación)</t>
  </si>
  <si>
    <t>Tipo C4 -  Mueble bajo mesada (incluye suministro y colocación)</t>
  </si>
  <si>
    <t>Tipo C5- Mueble bajo mesada (incluye suministro e instalación)</t>
  </si>
  <si>
    <t>Pizarra mòvil con ruedas (incluye suministro y colocación)</t>
  </si>
  <si>
    <t>Ajuste de puerta de acceso a Laboratorio (cambio de sentido)</t>
  </si>
  <si>
    <t>8.00</t>
  </si>
  <si>
    <t>Tipo Al1 - Mampara corrediza (incluye suministro e instalación)</t>
  </si>
  <si>
    <t>9.00</t>
  </si>
  <si>
    <t>Tipo H1 Mampara divisoria y vidrios (incluye suministro e instalación)</t>
  </si>
  <si>
    <t>Tipo H2 y H3  Ductos aèreos para instalaciòn elèctrica y lumínica (incluye suministro e instalación)</t>
  </si>
  <si>
    <t>Tipo H4 Protectores de sifones (incluye suministro e instalación)</t>
  </si>
  <si>
    <t>10.00</t>
  </si>
  <si>
    <t>Tipo Ai1 - Mesada de laboratorio (incluye suministro e instalación)</t>
  </si>
  <si>
    <t>Tipo Ai2- Mesada y zócalo de Ayudante preparador (incluye suministro e instalación)</t>
  </si>
  <si>
    <t>Tipo Ai3-Mesada y zócalo mesada aula al lado de mampara corrediza (incluye suministro e instalación)</t>
  </si>
  <si>
    <t>Piletas simples</t>
  </si>
  <si>
    <t>11.00</t>
  </si>
  <si>
    <t>Tipo V1 - Espejo  (incluye suministro y colocación)</t>
  </si>
  <si>
    <t>PÉTREOS</t>
  </si>
  <si>
    <t>12.00</t>
  </si>
  <si>
    <t>Tipo P1 - Mesada  (incluye suministro y colocación)</t>
  </si>
  <si>
    <t>13.00</t>
  </si>
  <si>
    <t>13.1.1</t>
  </si>
  <si>
    <t>Pintura látex antihongos sobre muros y tabiques</t>
  </si>
  <si>
    <t>Pintura látex al agua antihongos en cielorrasos</t>
  </si>
  <si>
    <t>13.1.1.1</t>
  </si>
  <si>
    <t>13.1.1.2</t>
  </si>
  <si>
    <t>13.1.1.3</t>
  </si>
  <si>
    <t>14.00</t>
  </si>
  <si>
    <t>Canalizaciones en laboratorio (red general de desagües)</t>
  </si>
  <si>
    <t>14.1.1</t>
  </si>
  <si>
    <t>14.1.2</t>
  </si>
  <si>
    <t>Cisterna exterior tipo magya antibandálica</t>
  </si>
  <si>
    <t>Ducha de emergencia con lavaojos</t>
  </si>
  <si>
    <t>Grifería  mesadas laboratorio</t>
  </si>
  <si>
    <t>Sifón de bronce cromado</t>
  </si>
  <si>
    <t>Griferìa de mesada tipo pressmatic de docol</t>
  </si>
  <si>
    <t>Dispensador de jabon</t>
  </si>
  <si>
    <t>Portarrollo industrial acero inoxidable</t>
  </si>
  <si>
    <t>Dispensador de toallas de papel</t>
  </si>
  <si>
    <t>Equipos</t>
  </si>
  <si>
    <t>Termotanque eléctrico 30 litros</t>
  </si>
  <si>
    <t>14.4.1</t>
  </si>
  <si>
    <t>14.2.1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</si>
  <si>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</si>
  <si>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</si>
  <si>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</si>
  <si>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</si>
  <si>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</si>
  <si>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</si>
  <si>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</si>
  <si>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</si>
  <si>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</si>
  <si>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15.00</t>
  </si>
  <si>
    <t xml:space="preserve">Instalacion completa de abastecimiento de gas </t>
  </si>
  <si>
    <t>Mecheros y accesorios (incluida valvula galleta)</t>
  </si>
  <si>
    <t>Garrafas de 3kg.</t>
  </si>
  <si>
    <t>16.00</t>
  </si>
  <si>
    <t>Reacondicionamiento de tablero</t>
  </si>
  <si>
    <t>Canalizaciones aparentes (bandejas, caños y accesorios tipo DAISA)</t>
  </si>
  <si>
    <t>Trabajos para colocaciòn de toma en azotea contigua a observatorio</t>
  </si>
  <si>
    <t xml:space="preserve">Luminaria tipo L1 (Incluye suministro e instalación y tubos) </t>
  </si>
  <si>
    <t xml:space="preserve">Luminaria tipo L2 (Incluye suministro e instalación) </t>
  </si>
  <si>
    <t>16.6</t>
  </si>
  <si>
    <t>16.7</t>
  </si>
  <si>
    <t>16.8</t>
  </si>
  <si>
    <t>EQUIPOS ELECTRICOS  (suministro e instalación)</t>
  </si>
  <si>
    <t>17.00</t>
  </si>
  <si>
    <t>17.2</t>
  </si>
  <si>
    <t>Suministro y colocación de extractor de aire s/ MCP</t>
  </si>
  <si>
    <t>18.00</t>
  </si>
  <si>
    <t>Habilitación de instalación de gas (gestión, firmas técnicas y costos)</t>
  </si>
  <si>
    <t>Planos conforme a obra y Manual de uso y mantenimiento</t>
  </si>
  <si>
    <t>Deposicion final y acarreo de escombros</t>
  </si>
  <si>
    <t>18.5</t>
  </si>
  <si>
    <t>18.6</t>
  </si>
  <si>
    <t>18.7</t>
  </si>
  <si>
    <t>Reparacion de revoques interiores (incluye reparaciòn de escalera sobre depósito en PB)</t>
  </si>
  <si>
    <t>Alisado de nivelación de mesada</t>
  </si>
  <si>
    <t>Reposición de revestimiento cerámico en baño</t>
  </si>
  <si>
    <t>6.3.1.1</t>
  </si>
  <si>
    <t>6.3.1.2</t>
  </si>
  <si>
    <t>10.3</t>
  </si>
  <si>
    <t>10.4</t>
  </si>
  <si>
    <t>10.5</t>
  </si>
  <si>
    <t>Zócalos de muebles bajo mesada</t>
  </si>
  <si>
    <t>Instalación de piletas de baño</t>
  </si>
  <si>
    <t>Inodoro tipo nórdico</t>
  </si>
  <si>
    <t>Suministro y colocación de equipo de AA inverter eficiencia A 18000 BTU s/ MCP</t>
  </si>
  <si>
    <t>LLAMADO Nº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</si>
</sst>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_ * #,##0.00_ ;_ * \-#,##0.00_ ;_ * &quot;-&quot;??_ ;_ @_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Arial"/>
      <family val="2"/>
      <charset val="1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65" fontId="3" fillId="0" borderId="0" applyFont="0" applyFill="0" applyBorder="0" applyAlignment="0" applyProtection="0"/>
    <xf numFmtId="0" fontId="3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10" fillId="0" borderId="0" xfId="0" applyFont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164" fontId="11" fillId="4" borderId="8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2" borderId="0" xfId="0" applyFont="1" applyFill="1"/>
    <xf numFmtId="0" fontId="18" fillId="2" borderId="0" xfId="1" applyNumberFormat="1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8" fillId="0" borderId="0" xfId="0" applyNumberFormat="1" applyFont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0" fontId="18" fillId="0" borderId="0" xfId="10" applyFont="1" applyAlignment="1">
      <alignment horizontal="left" vertical="top" wrapText="1"/>
    </xf>
    <xf numFmtId="0" fontId="18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0" fontId="21" fillId="0" borderId="0" xfId="1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6" borderId="8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164" fontId="6" fillId="5" borderId="8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 applyProtection="1">
      <alignment vertical="top"/>
      <protection locked="0"/>
    </xf>
    <xf numFmtId="0" fontId="18" fillId="0" borderId="0" xfId="0" applyFont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18" fillId="0" borderId="4" xfId="0" applyFont="1" applyBorder="1" applyProtection="1"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4" fillId="8" borderId="11" xfId="0" applyFont="1" applyFill="1" applyBorder="1" applyProtection="1">
      <protection locked="0"/>
    </xf>
    <xf numFmtId="0" fontId="0" fillId="8" borderId="11" xfId="0" applyFill="1" applyBorder="1"/>
    <xf numFmtId="0" fontId="25" fillId="8" borderId="11" xfId="0" applyFont="1" applyFill="1" applyBorder="1" applyAlignment="1">
      <alignment horizontal="center"/>
    </xf>
    <xf numFmtId="0" fontId="0" fillId="8" borderId="13" xfId="0" applyFill="1" applyBorder="1"/>
    <xf numFmtId="0" fontId="0" fillId="8" borderId="2" xfId="0" applyFill="1" applyBorder="1"/>
    <xf numFmtId="0" fontId="24" fillId="8" borderId="4" xfId="0" applyFont="1" applyFill="1" applyBorder="1" applyProtection="1">
      <protection locked="0"/>
    </xf>
    <xf numFmtId="0" fontId="0" fillId="8" borderId="4" xfId="0" applyFill="1" applyBorder="1"/>
    <xf numFmtId="0" fontId="25" fillId="8" borderId="4" xfId="0" applyFont="1" applyFill="1" applyBorder="1" applyAlignment="1">
      <alignment horizontal="center"/>
    </xf>
    <xf numFmtId="0" fontId="0" fillId="8" borderId="14" xfId="0" applyFill="1" applyBorder="1"/>
    <xf numFmtId="0" fontId="26" fillId="0" borderId="0" xfId="0" applyFont="1" applyAlignment="1">
      <alignment horizontal="center"/>
    </xf>
    <xf numFmtId="0" fontId="16" fillId="0" borderId="0" xfId="0" applyFont="1"/>
    <xf numFmtId="2" fontId="6" fillId="4" borderId="8" xfId="0" applyNumberFormat="1" applyFont="1" applyFill="1" applyBorder="1" applyAlignment="1">
      <alignment horizontal="left" vertical="center" wrapText="1"/>
    </xf>
    <xf numFmtId="2" fontId="18" fillId="0" borderId="0" xfId="10" applyNumberFormat="1" applyFont="1" applyAlignment="1">
      <alignment horizontal="left" vertical="top" wrapText="1" indent="1"/>
    </xf>
    <xf numFmtId="2" fontId="20" fillId="0" borderId="0" xfId="10" applyNumberFormat="1" applyFont="1" applyAlignment="1">
      <alignment horizontal="left" vertical="top" indent="1" shrinkToFit="1"/>
    </xf>
    <xf numFmtId="0" fontId="16" fillId="0" borderId="0" xfId="0" applyFont="1" applyAlignment="1" applyProtection="1">
      <alignment horizontal="left" vertical="top" wrapText="1"/>
      <protection locked="0"/>
    </xf>
    <xf numFmtId="2" fontId="6" fillId="0" borderId="0" xfId="0" applyNumberFormat="1" applyFont="1" applyAlignment="1">
      <alignment horizontal="left" vertical="center" wrapText="1"/>
    </xf>
    <xf numFmtId="2" fontId="18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2" fontId="6" fillId="0" borderId="0" xfId="10" applyNumberFormat="1" applyFont="1" applyAlignment="1">
      <alignment horizontal="left" vertical="top" wrapText="1" indent="1"/>
    </xf>
    <xf numFmtId="0" fontId="24" fillId="8" borderId="0" xfId="0" applyFont="1" applyFill="1" applyProtection="1">
      <protection locked="0"/>
    </xf>
    <xf numFmtId="0" fontId="0" fillId="8" borderId="0" xfId="0" applyFill="1"/>
    <xf numFmtId="0" fontId="25" fillId="8" borderId="0" xfId="0" applyFont="1" applyFill="1" applyAlignment="1">
      <alignment horizontal="center"/>
    </xf>
    <xf numFmtId="0" fontId="24" fillId="0" borderId="0" xfId="0" applyFont="1" applyProtection="1">
      <protection locked="0"/>
    </xf>
    <xf numFmtId="0" fontId="25" fillId="0" borderId="0" xfId="0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15" fillId="0" borderId="0" xfId="0" applyNumberFormat="1" applyFont="1" applyAlignment="1" applyProtection="1">
      <alignment horizontal="left" vertical="top" wrapText="1"/>
      <protection locked="0"/>
    </xf>
    <xf numFmtId="2" fontId="5" fillId="8" borderId="12" xfId="0" applyNumberFormat="1" applyFont="1" applyFill="1" applyBorder="1" applyAlignment="1">
      <alignment horizontal="left"/>
    </xf>
    <xf numFmtId="2" fontId="24" fillId="8" borderId="1" xfId="0" applyNumberFormat="1" applyFont="1" applyFill="1" applyBorder="1" applyAlignment="1">
      <alignment horizontal="left"/>
    </xf>
    <xf numFmtId="2" fontId="24" fillId="8" borderId="3" xfId="0" applyNumberFormat="1" applyFont="1" applyFill="1" applyBorder="1" applyAlignment="1">
      <alignment horizontal="left"/>
    </xf>
    <xf numFmtId="2" fontId="24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2" fontId="5" fillId="0" borderId="3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 vertical="center"/>
    </xf>
    <xf numFmtId="2" fontId="0" fillId="0" borderId="0" xfId="0" applyNumberFormat="1" applyAlignment="1">
      <alignment horizontal="left"/>
    </xf>
    <xf numFmtId="2" fontId="4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Alignment="1">
      <alignment vertical="center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/>
    <xf numFmtId="0" fontId="27" fillId="0" borderId="0" xfId="0" applyFont="1"/>
    <xf numFmtId="0" fontId="30" fillId="0" borderId="0" xfId="0" applyFont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4" fillId="5" borderId="5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5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3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00000000-0005-0000-0000-000004000000}"/>
    <cellStyle name="Normal" xfId="0" builtinId="0"/>
    <cellStyle name="Normal 10 82 2" xfId="8" xr:uid="{00000000-0005-0000-0000-000006000000}"/>
    <cellStyle name="Normal 130" xfId="12" xr:uid="{00000000-0005-0000-0000-000007000000}"/>
    <cellStyle name="Normal 136" xfId="9" xr:uid="{00000000-0005-0000-0000-000008000000}"/>
    <cellStyle name="Normal 2" xfId="10" xr:uid="{00000000-0005-0000-0000-000009000000}"/>
    <cellStyle name="Normal 2 2" xfId="7" xr:uid="{00000000-0005-0000-0000-00000A000000}"/>
    <cellStyle name="Porcentaje" xfId="1" builtinId="5"/>
    <cellStyle name="Porcentual_AAPresup NICOLICH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1"/>
  <sheetViews>
    <sheetView tabSelected="1" zoomScale="55" zoomScaleNormal="55" workbookViewId="0">
      <selection activeCell="B14" sqref="B14"/>
    </sheetView>
  </sheetViews>
  <sheetFormatPr baseColWidth="10" defaultColWidth="11.42578125" defaultRowHeight="15"/>
  <cols>
    <col min="1" max="1" width="15.28515625" style="91" customWidth="1"/>
    <col min="2" max="2" width="130.42578125" style="1" customWidth="1"/>
    <col min="3" max="3" width="17.140625" customWidth="1"/>
    <col min="4" max="4" width="14.140625" style="12" customWidth="1"/>
    <col min="5" max="5" width="28.140625" customWidth="1"/>
    <col min="6" max="6" width="31" customWidth="1"/>
    <col min="7" max="9" width="30.7109375" customWidth="1"/>
    <col min="10" max="10" width="6" customWidth="1"/>
    <col min="11" max="11" width="13.28515625" customWidth="1"/>
    <col min="12" max="12" width="17" customWidth="1"/>
  </cols>
  <sheetData>
    <row r="1" spans="1:11" ht="21" customHeight="1">
      <c r="A1" s="81"/>
      <c r="B1" s="47"/>
      <c r="G1" s="2"/>
      <c r="H1" s="2"/>
      <c r="I1" s="2"/>
      <c r="J1" s="2"/>
      <c r="K1" s="2"/>
    </row>
    <row r="2" spans="1:11" ht="31.15" customHeight="1">
      <c r="A2" s="111" t="s">
        <v>0</v>
      </c>
      <c r="B2" s="111"/>
      <c r="C2" s="112" t="s">
        <v>1</v>
      </c>
      <c r="D2" s="112"/>
      <c r="E2" s="112"/>
      <c r="F2" s="112"/>
      <c r="G2" s="112"/>
      <c r="H2" s="112"/>
      <c r="I2" s="112"/>
      <c r="J2" s="71"/>
      <c r="K2" s="71"/>
    </row>
    <row r="3" spans="1:11" ht="20.25">
      <c r="A3" s="82"/>
      <c r="B3" s="48"/>
      <c r="G3" s="2"/>
      <c r="H3" s="2"/>
      <c r="I3" s="2"/>
      <c r="J3" s="2"/>
      <c r="K3" s="2"/>
    </row>
    <row r="4" spans="1:11" ht="23.45" customHeight="1">
      <c r="A4" s="81" t="s">
        <v>254</v>
      </c>
      <c r="B4" s="47"/>
      <c r="K4" s="2"/>
    </row>
    <row r="5" spans="1:11" ht="23.45" customHeight="1">
      <c r="A5" s="74"/>
      <c r="B5" s="47"/>
      <c r="K5" s="2"/>
    </row>
    <row r="6" spans="1:11" ht="23.45" customHeight="1">
      <c r="A6" s="81" t="s">
        <v>2</v>
      </c>
      <c r="B6" s="49"/>
      <c r="K6" s="2"/>
    </row>
    <row r="7" spans="1:11" ht="23.45" customHeight="1">
      <c r="A7" s="81"/>
      <c r="B7" s="49"/>
      <c r="G7" s="2"/>
      <c r="H7" s="2"/>
      <c r="I7" s="2"/>
      <c r="J7" s="2"/>
      <c r="K7" s="2"/>
    </row>
    <row r="8" spans="1:11" ht="23.45" customHeight="1">
      <c r="A8" s="81" t="s">
        <v>3</v>
      </c>
      <c r="B8" s="49"/>
      <c r="G8" s="2"/>
      <c r="H8" s="2"/>
      <c r="I8" s="2"/>
      <c r="J8" s="2"/>
      <c r="K8" s="2"/>
    </row>
    <row r="9" spans="1:11" ht="23.45" customHeight="1" thickBot="1">
      <c r="A9" s="81"/>
      <c r="B9" s="49"/>
      <c r="G9" s="2"/>
      <c r="H9" s="2"/>
      <c r="I9" s="2"/>
      <c r="J9" s="2"/>
      <c r="K9" s="2"/>
    </row>
    <row r="10" spans="1:11" ht="23.45" customHeight="1">
      <c r="A10" s="83" t="s">
        <v>4</v>
      </c>
      <c r="B10" s="57"/>
      <c r="C10" s="58"/>
      <c r="D10" s="59"/>
      <c r="E10" s="58"/>
      <c r="F10" s="60"/>
      <c r="G10" s="2"/>
      <c r="H10" s="2"/>
      <c r="I10" s="2"/>
      <c r="J10" s="2"/>
      <c r="K10" s="2"/>
    </row>
    <row r="11" spans="1:11" ht="23.45" customHeight="1">
      <c r="A11" s="84" t="s">
        <v>5</v>
      </c>
      <c r="B11" s="76"/>
      <c r="C11" s="77"/>
      <c r="D11" s="78"/>
      <c r="E11" s="77"/>
      <c r="F11" s="61"/>
      <c r="G11" s="2"/>
      <c r="H11" s="2"/>
      <c r="I11" s="2"/>
      <c r="J11" s="2"/>
      <c r="K11" s="2"/>
    </row>
    <row r="12" spans="1:11" ht="23.45" customHeight="1">
      <c r="A12" s="84" t="s">
        <v>6</v>
      </c>
      <c r="B12" s="76"/>
      <c r="C12" s="77"/>
      <c r="D12" s="78"/>
      <c r="E12" s="77"/>
      <c r="F12" s="61"/>
      <c r="G12" s="2"/>
      <c r="H12" s="2"/>
      <c r="I12" s="2"/>
      <c r="J12" s="2"/>
      <c r="K12" s="2"/>
    </row>
    <row r="13" spans="1:11" ht="23.45" customHeight="1">
      <c r="A13" s="84" t="s">
        <v>7</v>
      </c>
      <c r="B13" s="76"/>
      <c r="C13" s="77"/>
      <c r="D13" s="78"/>
      <c r="E13" s="77"/>
      <c r="F13" s="61"/>
    </row>
    <row r="14" spans="1:11" ht="23.45" customHeight="1">
      <c r="A14" s="84" t="s">
        <v>8</v>
      </c>
      <c r="B14" s="76"/>
      <c r="C14" s="77"/>
      <c r="D14" s="78"/>
      <c r="E14" s="77"/>
      <c r="F14" s="61"/>
      <c r="G14" s="2"/>
      <c r="H14" s="2"/>
      <c r="I14" s="2"/>
      <c r="J14" s="2"/>
      <c r="K14" s="2"/>
    </row>
    <row r="15" spans="1:11" ht="23.45" customHeight="1" thickBot="1">
      <c r="A15" s="85" t="s">
        <v>9</v>
      </c>
      <c r="B15" s="62"/>
      <c r="C15" s="63"/>
      <c r="D15" s="64"/>
      <c r="E15" s="63"/>
      <c r="F15" s="65"/>
      <c r="G15" s="2"/>
      <c r="H15" s="2"/>
      <c r="I15" s="2"/>
      <c r="J15" s="2"/>
      <c r="K15" s="2"/>
    </row>
    <row r="16" spans="1:11" ht="23.45" customHeight="1">
      <c r="A16" s="86"/>
      <c r="B16" s="79"/>
      <c r="D16" s="80"/>
      <c r="G16" s="2"/>
      <c r="H16" s="2"/>
      <c r="I16" s="2"/>
      <c r="J16" s="2"/>
      <c r="K16" s="2"/>
    </row>
    <row r="17" spans="1:13" ht="23.45" customHeight="1">
      <c r="A17" s="86"/>
      <c r="B17" s="79"/>
      <c r="D17" s="80"/>
      <c r="G17" s="2"/>
      <c r="H17" s="2"/>
      <c r="I17" s="2"/>
      <c r="J17" s="2"/>
      <c r="K17" s="2"/>
    </row>
    <row r="18" spans="1:13" ht="23.45" customHeight="1">
      <c r="A18" s="86"/>
      <c r="B18" s="79"/>
      <c r="D18" s="80"/>
      <c r="G18" s="2"/>
      <c r="H18" s="2"/>
      <c r="I18" s="2"/>
      <c r="J18" s="2"/>
      <c r="K18" s="2"/>
    </row>
    <row r="19" spans="1:13" ht="20.25" customHeight="1">
      <c r="A19" s="87"/>
      <c r="B19" s="50"/>
      <c r="C19" s="51"/>
      <c r="D19" s="52"/>
      <c r="E19" s="3"/>
      <c r="F19" s="3"/>
      <c r="G19" s="106" t="s">
        <v>10</v>
      </c>
      <c r="H19" s="106"/>
      <c r="I19" s="106"/>
      <c r="J19" s="106"/>
      <c r="K19" s="106"/>
      <c r="L19" s="106"/>
      <c r="M19" s="94"/>
    </row>
    <row r="20" spans="1:13" ht="20.25" customHeight="1">
      <c r="A20" s="87"/>
      <c r="B20" s="50"/>
      <c r="C20" s="51"/>
      <c r="D20" s="52"/>
      <c r="E20" s="3"/>
      <c r="F20" s="3"/>
      <c r="G20" s="2"/>
      <c r="H20" s="2"/>
      <c r="I20" s="2"/>
      <c r="J20" s="2"/>
      <c r="K20" s="2"/>
    </row>
    <row r="21" spans="1:13" ht="20.25" customHeight="1" thickBot="1">
      <c r="A21" s="88"/>
      <c r="B21" s="53"/>
      <c r="C21" s="4"/>
      <c r="D21" s="13"/>
      <c r="E21" s="4"/>
      <c r="F21" s="4"/>
      <c r="G21" s="107" t="s">
        <v>10</v>
      </c>
      <c r="H21" s="108"/>
      <c r="I21" s="108"/>
      <c r="J21" s="108"/>
      <c r="K21" s="108"/>
      <c r="L21" s="108"/>
      <c r="M21" s="95"/>
    </row>
    <row r="22" spans="1:13" ht="20.25" customHeight="1" thickBot="1">
      <c r="A22" s="89"/>
      <c r="B22" s="47"/>
      <c r="G22" s="2"/>
      <c r="H22" s="2"/>
      <c r="I22" s="2"/>
      <c r="J22" s="2"/>
      <c r="K22" s="2"/>
    </row>
    <row r="23" spans="1:13" ht="32.25" thickBot="1">
      <c r="A23" s="113" t="s">
        <v>120</v>
      </c>
      <c r="B23" s="114"/>
      <c r="C23" s="54" t="s">
        <v>11</v>
      </c>
      <c r="D23" s="54" t="s">
        <v>12</v>
      </c>
      <c r="E23" s="54" t="s">
        <v>13</v>
      </c>
      <c r="F23" s="54" t="s">
        <v>14</v>
      </c>
      <c r="G23" s="55" t="s">
        <v>15</v>
      </c>
      <c r="H23" s="115" t="s">
        <v>16</v>
      </c>
      <c r="I23" s="116"/>
      <c r="J23" s="92"/>
      <c r="K23" s="104" t="s">
        <v>17</v>
      </c>
      <c r="L23" s="105"/>
    </row>
    <row r="24" spans="1:13" ht="20.25" customHeight="1" thickBot="1">
      <c r="A24" s="90"/>
      <c r="B24" s="56"/>
      <c r="G24" s="2"/>
      <c r="H24" s="2"/>
      <c r="I24" s="5"/>
      <c r="J24" s="5"/>
      <c r="K24" s="5"/>
    </row>
    <row r="25" spans="1:13" ht="21" thickBot="1">
      <c r="A25" s="68" t="s">
        <v>18</v>
      </c>
      <c r="B25" s="16" t="s">
        <v>19</v>
      </c>
      <c r="C25" s="17"/>
      <c r="D25" s="18"/>
      <c r="E25" s="19"/>
      <c r="F25" s="19"/>
      <c r="G25" s="15">
        <f>SUM(F28:F32)</f>
        <v>0</v>
      </c>
      <c r="H25" s="20"/>
      <c r="I25" s="21" t="e">
        <f>SUM(H28:H32)</f>
        <v>#DIV/0!</v>
      </c>
      <c r="J25" s="26"/>
      <c r="K25" s="42"/>
      <c r="L25" s="43">
        <f>SUM(K28:K32)</f>
        <v>0</v>
      </c>
    </row>
    <row r="26" spans="1:13" ht="20.25">
      <c r="A26" s="72"/>
      <c r="B26" s="23"/>
      <c r="C26" s="24"/>
      <c r="D26" s="25"/>
      <c r="E26" s="24"/>
      <c r="F26" s="24"/>
      <c r="G26" s="22"/>
      <c r="H26" s="22"/>
      <c r="I26" s="26"/>
      <c r="J26" s="26"/>
      <c r="K26" s="42"/>
      <c r="L26" s="42"/>
    </row>
    <row r="27" spans="1:13" ht="21">
      <c r="A27" s="74" t="s">
        <v>20</v>
      </c>
      <c r="B27" s="24" t="s">
        <v>68</v>
      </c>
      <c r="C27" s="27"/>
      <c r="D27" s="28"/>
      <c r="E27" s="29"/>
      <c r="F27" s="29"/>
      <c r="G27" s="30"/>
      <c r="H27" s="30"/>
      <c r="I27" s="31"/>
      <c r="J27" s="31"/>
      <c r="K27" s="42"/>
      <c r="L27" s="44"/>
    </row>
    <row r="28" spans="1:13" ht="21">
      <c r="A28" s="73" t="s">
        <v>21</v>
      </c>
      <c r="B28" s="27" t="s">
        <v>24</v>
      </c>
      <c r="C28" s="27"/>
      <c r="D28" s="66" t="s">
        <v>22</v>
      </c>
      <c r="E28" s="11"/>
      <c r="F28" s="32">
        <f>+C28*E28</f>
        <v>0</v>
      </c>
      <c r="G28" s="30"/>
      <c r="H28" s="33" t="e">
        <f>+F28/$G$181</f>
        <v>#DIV/0!</v>
      </c>
      <c r="I28" s="29"/>
      <c r="J28" s="29"/>
      <c r="K28" s="45">
        <v>0</v>
      </c>
      <c r="L28" s="44"/>
    </row>
    <row r="29" spans="1:13" ht="21">
      <c r="A29" s="74" t="s">
        <v>25</v>
      </c>
      <c r="B29" s="24" t="s">
        <v>69</v>
      </c>
      <c r="C29" s="27"/>
      <c r="D29" s="28"/>
      <c r="E29" s="11"/>
      <c r="F29" s="29"/>
      <c r="G29" s="30"/>
      <c r="H29" s="34"/>
      <c r="I29" s="29"/>
      <c r="J29" s="29"/>
      <c r="K29" s="29"/>
      <c r="L29" s="29"/>
    </row>
    <row r="30" spans="1:13" ht="21">
      <c r="A30" s="73" t="s">
        <v>26</v>
      </c>
      <c r="B30" s="27" t="s">
        <v>121</v>
      </c>
      <c r="C30" s="27"/>
      <c r="D30" s="66" t="s">
        <v>27</v>
      </c>
      <c r="E30" s="11"/>
      <c r="F30" s="32">
        <f t="shared" ref="F30:F32" si="0">+C30*E30</f>
        <v>0</v>
      </c>
      <c r="G30" s="30"/>
      <c r="H30" s="33" t="e">
        <f>+F30/$G$181</f>
        <v>#DIV/0!</v>
      </c>
      <c r="I30" s="29"/>
      <c r="J30" s="29"/>
      <c r="K30" s="45">
        <v>0</v>
      </c>
      <c r="L30" s="44"/>
    </row>
    <row r="31" spans="1:13" ht="21">
      <c r="A31" s="73" t="s">
        <v>28</v>
      </c>
      <c r="B31" s="27" t="s">
        <v>70</v>
      </c>
      <c r="C31" s="27"/>
      <c r="D31" s="66" t="s">
        <v>22</v>
      </c>
      <c r="E31" s="11"/>
      <c r="F31" s="32">
        <f t="shared" si="0"/>
        <v>0</v>
      </c>
      <c r="G31" s="30"/>
      <c r="H31" s="33" t="e">
        <f>+F31/$G$181</f>
        <v>#DIV/0!</v>
      </c>
      <c r="I31" s="29"/>
      <c r="J31" s="29"/>
      <c r="K31" s="45">
        <v>0</v>
      </c>
      <c r="L31" s="44"/>
    </row>
    <row r="32" spans="1:13" ht="21">
      <c r="A32" s="73" t="s">
        <v>29</v>
      </c>
      <c r="B32" s="27" t="s">
        <v>122</v>
      </c>
      <c r="C32" s="27"/>
      <c r="D32" s="66" t="s">
        <v>22</v>
      </c>
      <c r="E32" s="11"/>
      <c r="F32" s="32">
        <f t="shared" si="0"/>
        <v>0</v>
      </c>
      <c r="G32" s="30"/>
      <c r="H32" s="33" t="e">
        <f>+F32/$G$181</f>
        <v>#DIV/0!</v>
      </c>
      <c r="I32" s="29"/>
      <c r="J32" s="29"/>
      <c r="K32" s="45">
        <v>0</v>
      </c>
      <c r="L32" s="44"/>
    </row>
    <row r="33" spans="1:12" ht="21.75" thickBot="1">
      <c r="A33" s="74"/>
      <c r="B33" s="24"/>
      <c r="C33" s="24"/>
      <c r="D33" s="24"/>
      <c r="E33" s="11"/>
      <c r="F33" s="29"/>
      <c r="G33" s="30"/>
      <c r="H33" s="34"/>
      <c r="I33" s="29"/>
      <c r="J33" s="29"/>
    </row>
    <row r="34" spans="1:12" ht="21" thickBot="1">
      <c r="A34" s="68" t="s">
        <v>30</v>
      </c>
      <c r="B34" s="16" t="s">
        <v>71</v>
      </c>
      <c r="C34" s="17"/>
      <c r="D34" s="17"/>
      <c r="E34" s="19"/>
      <c r="F34" s="19"/>
      <c r="G34" s="15">
        <f>SUM(F36:F39)</f>
        <v>0</v>
      </c>
      <c r="H34" s="20"/>
      <c r="I34" s="21" t="e">
        <f>SUM(H36:H39)</f>
        <v>#DIV/0!</v>
      </c>
      <c r="J34" s="26"/>
      <c r="L34" s="43">
        <f>SUM(K36:K39)</f>
        <v>0</v>
      </c>
    </row>
    <row r="35" spans="1:12" ht="20.25">
      <c r="A35" s="72"/>
      <c r="B35" s="23"/>
      <c r="C35" s="35"/>
      <c r="D35" s="35"/>
      <c r="E35" s="24"/>
      <c r="F35" s="24"/>
      <c r="G35" s="22"/>
      <c r="H35" s="22"/>
      <c r="I35" s="26"/>
      <c r="J35" s="26"/>
    </row>
    <row r="36" spans="1:12" ht="21">
      <c r="A36" s="73" t="s">
        <v>113</v>
      </c>
      <c r="B36" s="27" t="s">
        <v>72</v>
      </c>
      <c r="C36" s="27"/>
      <c r="D36" s="66" t="s">
        <v>31</v>
      </c>
      <c r="E36" s="11"/>
      <c r="F36" s="32">
        <f>+C36*E36</f>
        <v>0</v>
      </c>
      <c r="G36" s="30"/>
      <c r="H36" s="33" t="e">
        <f t="shared" ref="H36:H43" si="1">+F36/$G$181</f>
        <v>#DIV/0!</v>
      </c>
      <c r="I36" s="29"/>
      <c r="J36" s="29"/>
      <c r="K36" s="45">
        <v>0</v>
      </c>
    </row>
    <row r="37" spans="1:12" ht="21">
      <c r="A37" s="73" t="s">
        <v>114</v>
      </c>
      <c r="B37" s="27" t="s">
        <v>123</v>
      </c>
      <c r="C37" s="27"/>
      <c r="D37" s="66" t="s">
        <v>42</v>
      </c>
      <c r="E37" s="11"/>
      <c r="F37" s="32">
        <f t="shared" ref="F37:F38" si="2">+C37*E37</f>
        <v>0</v>
      </c>
      <c r="G37" s="30"/>
      <c r="H37" s="33" t="e">
        <f t="shared" si="1"/>
        <v>#DIV/0!</v>
      </c>
      <c r="I37" s="29"/>
      <c r="J37" s="29"/>
      <c r="K37" s="45">
        <v>0</v>
      </c>
    </row>
    <row r="38" spans="1:12" ht="21">
      <c r="A38" s="73" t="s">
        <v>115</v>
      </c>
      <c r="B38" s="27" t="s">
        <v>124</v>
      </c>
      <c r="C38" s="27"/>
      <c r="D38" s="66" t="s">
        <v>31</v>
      </c>
      <c r="E38" s="11"/>
      <c r="F38" s="32">
        <f t="shared" si="2"/>
        <v>0</v>
      </c>
      <c r="G38" s="30"/>
      <c r="H38" s="33" t="e">
        <f t="shared" si="1"/>
        <v>#DIV/0!</v>
      </c>
      <c r="I38" s="29"/>
      <c r="J38" s="29"/>
      <c r="K38" s="45">
        <v>0</v>
      </c>
    </row>
    <row r="39" spans="1:12" ht="21">
      <c r="A39" s="73" t="s">
        <v>116</v>
      </c>
      <c r="B39" s="27" t="s">
        <v>125</v>
      </c>
      <c r="C39" s="27"/>
      <c r="D39" s="66" t="s">
        <v>42</v>
      </c>
      <c r="E39" s="11"/>
      <c r="F39" s="32">
        <f t="shared" ref="F39" si="3">+C39*E39</f>
        <v>0</v>
      </c>
      <c r="G39" s="30"/>
      <c r="H39" s="33" t="e">
        <f t="shared" si="1"/>
        <v>#DIV/0!</v>
      </c>
      <c r="I39" s="29"/>
      <c r="J39" s="29"/>
      <c r="K39" s="45">
        <v>0</v>
      </c>
    </row>
    <row r="40" spans="1:12" ht="21">
      <c r="A40" s="73" t="s">
        <v>113</v>
      </c>
      <c r="B40" s="27" t="s">
        <v>126</v>
      </c>
      <c r="C40" s="27"/>
      <c r="D40" s="66" t="s">
        <v>42</v>
      </c>
      <c r="E40" s="11"/>
      <c r="F40" s="32">
        <f>+C40*E40</f>
        <v>0</v>
      </c>
      <c r="G40" s="30"/>
      <c r="H40" s="33" t="e">
        <f t="shared" si="1"/>
        <v>#DIV/0!</v>
      </c>
      <c r="I40" s="29"/>
      <c r="J40" s="29"/>
      <c r="K40" s="45">
        <v>0</v>
      </c>
    </row>
    <row r="41" spans="1:12" ht="21">
      <c r="A41" s="73" t="s">
        <v>114</v>
      </c>
      <c r="B41" s="27" t="s">
        <v>127</v>
      </c>
      <c r="C41" s="27"/>
      <c r="D41" s="66" t="s">
        <v>23</v>
      </c>
      <c r="E41" s="11"/>
      <c r="F41" s="32">
        <f t="shared" ref="F41:F43" si="4">+C41*E41</f>
        <v>0</v>
      </c>
      <c r="G41" s="30"/>
      <c r="H41" s="33" t="e">
        <f t="shared" si="1"/>
        <v>#DIV/0!</v>
      </c>
      <c r="I41" s="29"/>
      <c r="J41" s="29"/>
      <c r="K41" s="45">
        <v>0</v>
      </c>
    </row>
    <row r="42" spans="1:12" ht="21">
      <c r="A42" s="73" t="s">
        <v>115</v>
      </c>
      <c r="B42" s="27" t="s">
        <v>128</v>
      </c>
      <c r="C42" s="27"/>
      <c r="D42" s="66" t="s">
        <v>22</v>
      </c>
      <c r="E42" s="11"/>
      <c r="F42" s="32">
        <f t="shared" si="4"/>
        <v>0</v>
      </c>
      <c r="G42" s="30"/>
      <c r="H42" s="33" t="e">
        <f t="shared" si="1"/>
        <v>#DIV/0!</v>
      </c>
      <c r="I42" s="29"/>
      <c r="J42" s="29"/>
      <c r="K42" s="45">
        <v>0</v>
      </c>
    </row>
    <row r="43" spans="1:12" ht="21">
      <c r="A43" s="73" t="s">
        <v>116</v>
      </c>
      <c r="B43" s="27" t="s">
        <v>129</v>
      </c>
      <c r="C43" s="27"/>
      <c r="D43" s="66" t="s">
        <v>22</v>
      </c>
      <c r="E43" s="11"/>
      <c r="F43" s="32">
        <f t="shared" si="4"/>
        <v>0</v>
      </c>
      <c r="G43" s="30"/>
      <c r="H43" s="33" t="e">
        <f t="shared" si="1"/>
        <v>#DIV/0!</v>
      </c>
      <c r="I43" s="29"/>
      <c r="J43" s="29"/>
      <c r="K43" s="45">
        <v>0</v>
      </c>
    </row>
    <row r="44" spans="1:12" ht="21">
      <c r="A44" s="74"/>
      <c r="B44" s="24"/>
      <c r="C44" s="24"/>
      <c r="D44" s="25"/>
      <c r="E44" s="11"/>
      <c r="F44" s="29"/>
      <c r="G44" s="30"/>
      <c r="H44" s="34"/>
      <c r="I44" s="29"/>
      <c r="J44" s="29"/>
    </row>
    <row r="45" spans="1:12" ht="21.75" thickBot="1">
      <c r="A45" s="74"/>
      <c r="B45" s="24"/>
      <c r="C45" s="24"/>
      <c r="D45" s="25"/>
      <c r="E45" s="11"/>
      <c r="F45" s="29"/>
      <c r="G45" s="30"/>
      <c r="H45" s="34"/>
      <c r="I45" s="29"/>
      <c r="J45" s="29"/>
    </row>
    <row r="46" spans="1:12" ht="21" thickBot="1">
      <c r="A46" s="68">
        <v>3</v>
      </c>
      <c r="B46" s="16" t="s">
        <v>33</v>
      </c>
      <c r="C46" s="17"/>
      <c r="D46" s="18"/>
      <c r="E46" s="19"/>
      <c r="F46" s="19"/>
      <c r="G46" s="15">
        <f>SUM(F48:F52)</f>
        <v>0</v>
      </c>
      <c r="H46" s="20"/>
      <c r="I46" s="21" t="e">
        <f>SUM(H48:H52)</f>
        <v>#DIV/0!</v>
      </c>
      <c r="J46" s="26"/>
      <c r="L46" s="43">
        <f>SUM(K48:K52)</f>
        <v>0</v>
      </c>
    </row>
    <row r="47" spans="1:12" ht="20.25">
      <c r="A47" s="72"/>
      <c r="B47" s="23"/>
      <c r="C47" s="24"/>
      <c r="D47" s="25"/>
      <c r="E47" s="24"/>
      <c r="F47" s="24"/>
      <c r="G47" s="22"/>
      <c r="H47" s="22"/>
      <c r="I47" s="26"/>
      <c r="J47" s="26"/>
    </row>
    <row r="48" spans="1:12" s="99" customFormat="1" ht="21">
      <c r="A48" s="74" t="s">
        <v>117</v>
      </c>
      <c r="B48" s="24" t="s">
        <v>130</v>
      </c>
      <c r="C48" s="24"/>
      <c r="D48" s="96"/>
      <c r="E48" s="97"/>
      <c r="F48" s="98"/>
      <c r="G48" s="100"/>
      <c r="H48" s="101"/>
      <c r="I48" s="98"/>
      <c r="J48" s="98"/>
      <c r="K48" s="102"/>
    </row>
    <row r="49" spans="1:12" ht="21">
      <c r="A49" s="73" t="s">
        <v>131</v>
      </c>
      <c r="B49" s="27" t="s">
        <v>132</v>
      </c>
      <c r="C49" s="27"/>
      <c r="D49" s="66" t="s">
        <v>22</v>
      </c>
      <c r="E49" s="11"/>
      <c r="F49" s="32">
        <f>+C49*E49</f>
        <v>0</v>
      </c>
      <c r="G49" s="30"/>
      <c r="H49" s="33" t="e">
        <f>+F49/$G$181</f>
        <v>#DIV/0!</v>
      </c>
      <c r="I49" s="29"/>
      <c r="J49" s="29"/>
      <c r="K49" s="45">
        <v>0</v>
      </c>
    </row>
    <row r="50" spans="1:12" ht="21">
      <c r="A50" s="74" t="s">
        <v>118</v>
      </c>
      <c r="B50" s="24" t="s">
        <v>73</v>
      </c>
      <c r="C50" s="27"/>
      <c r="D50" s="28"/>
      <c r="E50" s="11"/>
      <c r="F50" s="29"/>
      <c r="G50" s="30"/>
      <c r="H50" s="34"/>
      <c r="I50" s="29"/>
      <c r="J50" s="29"/>
      <c r="K50" s="29"/>
      <c r="L50" s="29"/>
    </row>
    <row r="51" spans="1:12" ht="21">
      <c r="A51" s="73" t="s">
        <v>37</v>
      </c>
      <c r="B51" s="27" t="s">
        <v>133</v>
      </c>
      <c r="C51" s="27"/>
      <c r="D51" s="28"/>
      <c r="E51" s="11"/>
      <c r="F51" s="28"/>
      <c r="G51" s="30"/>
      <c r="H51" s="28"/>
      <c r="I51" s="29"/>
      <c r="J51" s="29"/>
      <c r="K51" s="103"/>
    </row>
    <row r="52" spans="1:12" ht="21">
      <c r="A52" s="73" t="s">
        <v>38</v>
      </c>
      <c r="B52" s="27" t="s">
        <v>134</v>
      </c>
      <c r="C52" s="27"/>
      <c r="D52" s="66" t="s">
        <v>31</v>
      </c>
      <c r="E52" s="11"/>
      <c r="F52" s="32">
        <f t="shared" ref="F52" si="5">+C52*E52</f>
        <v>0</v>
      </c>
      <c r="G52" s="30"/>
      <c r="H52" s="33" t="e">
        <f>+F52/$G$181</f>
        <v>#DIV/0!</v>
      </c>
      <c r="I52" s="29"/>
      <c r="J52" s="29"/>
      <c r="K52" s="45">
        <v>0</v>
      </c>
    </row>
    <row r="53" spans="1:12" ht="21.75" thickBot="1">
      <c r="A53" s="74"/>
      <c r="B53" s="24"/>
      <c r="C53" s="24"/>
      <c r="D53" s="25"/>
      <c r="E53" s="11"/>
      <c r="F53" s="29"/>
      <c r="G53" s="30"/>
      <c r="H53" s="34"/>
      <c r="I53" s="29"/>
      <c r="J53" s="29"/>
    </row>
    <row r="54" spans="1:12" ht="21" thickBot="1">
      <c r="A54" s="68" t="s">
        <v>32</v>
      </c>
      <c r="B54" s="16" t="s">
        <v>135</v>
      </c>
      <c r="C54" s="17"/>
      <c r="D54" s="18"/>
      <c r="E54" s="19"/>
      <c r="F54" s="19"/>
      <c r="G54" s="15">
        <f>SUM(F57:F59)</f>
        <v>0</v>
      </c>
      <c r="H54" s="20"/>
      <c r="I54" s="21" t="e">
        <f>SUM(H57:H59)</f>
        <v>#DIV/0!</v>
      </c>
      <c r="J54" s="26"/>
      <c r="L54" s="43">
        <f>SUM(K57:K59)</f>
        <v>0</v>
      </c>
    </row>
    <row r="55" spans="1:12" ht="20.25">
      <c r="A55" s="72"/>
      <c r="B55" s="23"/>
      <c r="C55" s="24"/>
      <c r="D55" s="25"/>
      <c r="E55" s="24"/>
      <c r="F55" s="24"/>
      <c r="G55" s="22"/>
      <c r="H55" s="22"/>
      <c r="I55" s="26"/>
      <c r="J55" s="26"/>
    </row>
    <row r="56" spans="1:12" ht="21">
      <c r="A56" s="74" t="s">
        <v>34</v>
      </c>
      <c r="B56" s="24" t="s">
        <v>40</v>
      </c>
      <c r="C56" s="24"/>
      <c r="D56" s="25"/>
      <c r="E56" s="11"/>
      <c r="F56" s="29"/>
      <c r="G56" s="30"/>
      <c r="H56" s="34"/>
      <c r="I56" s="29"/>
      <c r="J56" s="29"/>
    </row>
    <row r="57" spans="1:12" ht="21">
      <c r="A57" s="73" t="s">
        <v>35</v>
      </c>
      <c r="B57" s="27" t="s">
        <v>138</v>
      </c>
      <c r="C57" s="27"/>
      <c r="D57" s="66" t="s">
        <v>42</v>
      </c>
      <c r="E57" s="11"/>
      <c r="F57" s="32">
        <f>+C57*E57</f>
        <v>0</v>
      </c>
      <c r="G57" s="30"/>
      <c r="H57" s="33" t="e">
        <f>+F57/$G$181</f>
        <v>#DIV/0!</v>
      </c>
      <c r="I57" s="29"/>
      <c r="J57" s="29"/>
      <c r="K57" s="45">
        <v>0</v>
      </c>
    </row>
    <row r="58" spans="1:12" ht="21">
      <c r="A58" s="74" t="s">
        <v>36</v>
      </c>
      <c r="B58" s="24" t="s">
        <v>136</v>
      </c>
      <c r="C58" s="27"/>
      <c r="D58" s="28"/>
      <c r="E58" s="11"/>
      <c r="F58" s="29"/>
      <c r="G58" s="30"/>
      <c r="H58" s="34"/>
      <c r="I58" s="29"/>
      <c r="J58" s="29"/>
      <c r="K58" s="29"/>
    </row>
    <row r="59" spans="1:12" ht="21">
      <c r="A59" s="73" t="s">
        <v>37</v>
      </c>
      <c r="B59" s="27" t="s">
        <v>137</v>
      </c>
      <c r="C59" s="27"/>
      <c r="D59" s="66" t="s">
        <v>42</v>
      </c>
      <c r="E59" s="11"/>
      <c r="F59" s="32">
        <f>+C59*E59</f>
        <v>0</v>
      </c>
      <c r="G59" s="30"/>
      <c r="H59" s="33" t="e">
        <f>+F59/$G$181</f>
        <v>#DIV/0!</v>
      </c>
      <c r="I59" s="29"/>
      <c r="J59" s="29"/>
      <c r="K59" s="45">
        <v>0</v>
      </c>
    </row>
    <row r="60" spans="1:12" ht="21.75" thickBot="1">
      <c r="A60" s="74"/>
      <c r="B60" s="24"/>
      <c r="C60" s="24"/>
      <c r="D60" s="25"/>
      <c r="E60" s="11"/>
      <c r="F60" s="29"/>
      <c r="G60" s="30"/>
      <c r="H60" s="34"/>
      <c r="I60" s="29"/>
      <c r="J60" s="29"/>
    </row>
    <row r="61" spans="1:12" ht="20.25">
      <c r="A61" s="68" t="s">
        <v>139</v>
      </c>
      <c r="B61" s="16" t="s">
        <v>45</v>
      </c>
      <c r="C61" s="17"/>
      <c r="D61" s="18"/>
      <c r="E61" s="19"/>
      <c r="F61" s="19"/>
      <c r="G61" s="15">
        <f>SUM(F64:F65)</f>
        <v>0</v>
      </c>
      <c r="H61" s="20"/>
      <c r="I61" s="21" t="e">
        <f>SUM(H64:H65)</f>
        <v>#DIV/0!</v>
      </c>
      <c r="J61" s="26"/>
      <c r="L61" s="43">
        <f>SUM(K64:K65)</f>
        <v>0</v>
      </c>
    </row>
    <row r="62" spans="1:12" ht="20.25">
      <c r="A62" s="72"/>
      <c r="B62" s="23"/>
      <c r="C62" s="24"/>
      <c r="D62" s="25"/>
      <c r="E62" s="24"/>
      <c r="F62" s="24"/>
      <c r="G62" s="22"/>
      <c r="H62" s="22"/>
      <c r="I62" s="26"/>
      <c r="J62" s="26"/>
    </row>
    <row r="63" spans="1:12" ht="21">
      <c r="A63" s="74" t="s">
        <v>39</v>
      </c>
      <c r="B63" s="24" t="s">
        <v>140</v>
      </c>
      <c r="C63" s="27"/>
      <c r="D63" s="28"/>
      <c r="E63" s="11"/>
      <c r="F63" s="29"/>
      <c r="G63" s="30"/>
      <c r="H63" s="34"/>
      <c r="I63" s="29"/>
      <c r="J63" s="29"/>
    </row>
    <row r="64" spans="1:12" ht="21">
      <c r="A64" s="73" t="s">
        <v>41</v>
      </c>
      <c r="B64" s="27" t="s">
        <v>141</v>
      </c>
      <c r="C64" s="27"/>
      <c r="D64" s="66" t="s">
        <v>42</v>
      </c>
      <c r="E64" s="11"/>
      <c r="F64" s="32">
        <f t="shared" ref="F64" si="6">+C64*E64</f>
        <v>0</v>
      </c>
      <c r="G64" s="30"/>
      <c r="H64" s="33" t="e">
        <f>+F64/$G$181</f>
        <v>#DIV/0!</v>
      </c>
      <c r="I64" s="29"/>
      <c r="J64" s="29"/>
      <c r="K64" s="45">
        <v>0</v>
      </c>
    </row>
    <row r="65" spans="1:12" ht="21">
      <c r="A65" s="73" t="s">
        <v>43</v>
      </c>
      <c r="B65" s="27" t="s">
        <v>142</v>
      </c>
      <c r="C65" s="27"/>
      <c r="D65" s="66" t="s">
        <v>31</v>
      </c>
      <c r="E65" s="11"/>
      <c r="F65" s="32">
        <f t="shared" ref="F65" si="7">+C65*E65</f>
        <v>0</v>
      </c>
      <c r="G65" s="30"/>
      <c r="H65" s="33" t="e">
        <f>+F65/$G$181</f>
        <v>#DIV/0!</v>
      </c>
      <c r="I65" s="29"/>
      <c r="J65" s="29"/>
      <c r="K65" s="45">
        <v>0</v>
      </c>
    </row>
    <row r="66" spans="1:12" ht="21.75" thickBot="1">
      <c r="A66" s="74"/>
      <c r="B66" s="24"/>
      <c r="C66" s="24"/>
      <c r="D66" s="25"/>
      <c r="E66" s="11"/>
      <c r="F66" s="29"/>
      <c r="G66" s="30"/>
      <c r="H66" s="34"/>
      <c r="I66" s="29"/>
      <c r="J66" s="29"/>
    </row>
    <row r="67" spans="1:12" ht="21" thickBot="1">
      <c r="A67" s="68" t="s">
        <v>145</v>
      </c>
      <c r="B67" s="16" t="s">
        <v>47</v>
      </c>
      <c r="C67" s="17"/>
      <c r="D67" s="18"/>
      <c r="E67" s="19"/>
      <c r="F67" s="19"/>
      <c r="G67" s="15">
        <f>SUM(F70:F82)</f>
        <v>0</v>
      </c>
      <c r="H67" s="20"/>
      <c r="I67" s="21" t="e">
        <f>SUM(H71:H82)</f>
        <v>#DIV/0!</v>
      </c>
      <c r="J67" s="26"/>
      <c r="L67" s="43">
        <f>SUM(K71:K82)</f>
        <v>0</v>
      </c>
    </row>
    <row r="68" spans="1:12" ht="20.25">
      <c r="A68" s="72"/>
      <c r="B68" s="23"/>
      <c r="C68" s="24"/>
      <c r="D68" s="25"/>
      <c r="E68" s="24"/>
      <c r="F68" s="24"/>
      <c r="G68" s="22"/>
      <c r="H68" s="22"/>
      <c r="I68" s="26"/>
      <c r="J68" s="26"/>
    </row>
    <row r="69" spans="1:12" ht="20.25">
      <c r="A69" s="74" t="s">
        <v>87</v>
      </c>
      <c r="B69" s="24" t="s">
        <v>74</v>
      </c>
      <c r="C69" s="27"/>
      <c r="D69" s="28"/>
      <c r="E69" s="27"/>
      <c r="F69" s="27"/>
      <c r="G69" s="36"/>
      <c r="H69" s="36"/>
      <c r="I69" s="37"/>
      <c r="J69" s="37"/>
    </row>
    <row r="70" spans="1:12" ht="21">
      <c r="A70" s="74" t="s">
        <v>44</v>
      </c>
      <c r="B70" s="24" t="s">
        <v>75</v>
      </c>
      <c r="C70" s="27"/>
      <c r="D70" s="28"/>
      <c r="E70" s="11"/>
      <c r="F70" s="29"/>
      <c r="G70" s="30"/>
      <c r="H70" s="34"/>
      <c r="I70" s="29"/>
      <c r="J70" s="29"/>
    </row>
    <row r="71" spans="1:12" ht="21">
      <c r="A71" s="73" t="s">
        <v>146</v>
      </c>
      <c r="B71" s="27" t="s">
        <v>242</v>
      </c>
      <c r="C71" s="27"/>
      <c r="D71" s="66" t="s">
        <v>22</v>
      </c>
      <c r="E71" s="11"/>
      <c r="F71" s="32">
        <f t="shared" ref="F71:F73" si="8">+C71*E71</f>
        <v>0</v>
      </c>
      <c r="G71" s="30"/>
      <c r="H71" s="33" t="e">
        <f>+F71/$G$181</f>
        <v>#DIV/0!</v>
      </c>
      <c r="I71" s="29"/>
      <c r="J71" s="29"/>
      <c r="K71" s="45">
        <v>0</v>
      </c>
    </row>
    <row r="72" spans="1:12" ht="21">
      <c r="A72" s="73" t="s">
        <v>147</v>
      </c>
      <c r="B72" s="27" t="s">
        <v>143</v>
      </c>
      <c r="C72" s="27"/>
      <c r="D72" s="66" t="s">
        <v>42</v>
      </c>
      <c r="E72" s="11"/>
      <c r="F72" s="32">
        <f t="shared" si="8"/>
        <v>0</v>
      </c>
      <c r="G72" s="30"/>
      <c r="H72" s="33" t="e">
        <f>+F72/$G$181</f>
        <v>#DIV/0!</v>
      </c>
      <c r="I72" s="29"/>
      <c r="J72" s="29"/>
      <c r="K72" s="45">
        <v>0</v>
      </c>
    </row>
    <row r="73" spans="1:12" ht="21">
      <c r="A73" s="73" t="s">
        <v>148</v>
      </c>
      <c r="B73" s="27" t="s">
        <v>243</v>
      </c>
      <c r="C73" s="27"/>
      <c r="D73" s="66" t="s">
        <v>42</v>
      </c>
      <c r="E73" s="11"/>
      <c r="F73" s="32">
        <f t="shared" si="8"/>
        <v>0</v>
      </c>
      <c r="G73" s="30"/>
      <c r="H73" s="33" t="e">
        <f>+F73/$G$181</f>
        <v>#DIV/0!</v>
      </c>
      <c r="I73" s="29"/>
      <c r="J73" s="29"/>
      <c r="K73" s="45">
        <v>0</v>
      </c>
    </row>
    <row r="74" spans="1:12" ht="21">
      <c r="A74" s="73" t="s">
        <v>149</v>
      </c>
      <c r="B74" s="27" t="s">
        <v>144</v>
      </c>
      <c r="C74" s="27"/>
      <c r="D74" s="66" t="s">
        <v>42</v>
      </c>
      <c r="E74" s="11"/>
      <c r="F74" s="32">
        <f t="shared" ref="F74:F75" si="9">+C74*E74</f>
        <v>0</v>
      </c>
      <c r="G74" s="30"/>
      <c r="H74" s="33" t="e">
        <f>+F74/$G$181</f>
        <v>#DIV/0!</v>
      </c>
      <c r="I74" s="29"/>
      <c r="J74" s="29"/>
      <c r="K74" s="45">
        <v>0</v>
      </c>
    </row>
    <row r="75" spans="1:12" ht="21">
      <c r="A75" s="73" t="s">
        <v>150</v>
      </c>
      <c r="B75" s="27" t="s">
        <v>244</v>
      </c>
      <c r="C75" s="27"/>
      <c r="D75" s="66" t="s">
        <v>22</v>
      </c>
      <c r="E75" s="11"/>
      <c r="F75" s="32">
        <f t="shared" si="9"/>
        <v>0</v>
      </c>
      <c r="G75" s="30"/>
      <c r="H75" s="33" t="e">
        <f>+F75/$G$181</f>
        <v>#DIV/0!</v>
      </c>
      <c r="I75" s="29"/>
      <c r="J75" s="29"/>
      <c r="K75" s="45">
        <v>0</v>
      </c>
    </row>
    <row r="76" spans="1:12" ht="21">
      <c r="A76" s="74" t="s">
        <v>151</v>
      </c>
      <c r="B76" s="24" t="s">
        <v>49</v>
      </c>
      <c r="C76" s="27"/>
      <c r="D76" s="28"/>
      <c r="E76" s="11"/>
      <c r="F76" s="29"/>
      <c r="G76" s="30"/>
      <c r="H76" s="34"/>
      <c r="I76" s="29"/>
      <c r="J76" s="29"/>
    </row>
    <row r="77" spans="1:12" ht="21">
      <c r="A77" s="73" t="s">
        <v>154</v>
      </c>
      <c r="B77" s="27" t="s">
        <v>152</v>
      </c>
      <c r="C77" s="27"/>
      <c r="D77" s="66" t="s">
        <v>27</v>
      </c>
      <c r="E77" s="11"/>
      <c r="F77" s="32">
        <f t="shared" ref="F77:F78" si="10">+C77*E77</f>
        <v>0</v>
      </c>
      <c r="G77" s="30"/>
      <c r="H77" s="33" t="e">
        <f>+F77/$G$181</f>
        <v>#DIV/0!</v>
      </c>
      <c r="I77" s="29"/>
      <c r="J77" s="29"/>
      <c r="K77" s="45">
        <v>0</v>
      </c>
    </row>
    <row r="78" spans="1:12" ht="21">
      <c r="A78" s="73" t="s">
        <v>155</v>
      </c>
      <c r="B78" s="27" t="s">
        <v>153</v>
      </c>
      <c r="C78" s="27"/>
      <c r="D78" s="66" t="s">
        <v>27</v>
      </c>
      <c r="E78" s="11"/>
      <c r="F78" s="32">
        <f t="shared" si="10"/>
        <v>0</v>
      </c>
      <c r="G78" s="30"/>
      <c r="H78" s="33" t="e">
        <f>+F78/$G$181</f>
        <v>#DIV/0!</v>
      </c>
      <c r="I78" s="29"/>
      <c r="J78" s="29"/>
      <c r="K78" s="45">
        <v>0</v>
      </c>
    </row>
    <row r="79" spans="1:12" ht="20.25">
      <c r="A79" s="74" t="s">
        <v>160</v>
      </c>
      <c r="B79" s="24" t="s">
        <v>156</v>
      </c>
      <c r="C79" s="27"/>
      <c r="D79" s="28"/>
      <c r="E79" s="27"/>
      <c r="F79" s="27"/>
      <c r="G79" s="36"/>
      <c r="H79" s="36"/>
      <c r="I79" s="37"/>
      <c r="J79" s="37"/>
    </row>
    <row r="80" spans="1:12" ht="21">
      <c r="A80" s="74" t="s">
        <v>161</v>
      </c>
      <c r="B80" s="24" t="s">
        <v>157</v>
      </c>
      <c r="C80" s="27"/>
      <c r="D80" s="28"/>
      <c r="E80" s="11"/>
      <c r="F80" s="29"/>
      <c r="G80" s="30"/>
      <c r="H80" s="34"/>
      <c r="I80" s="29"/>
      <c r="J80" s="29"/>
    </row>
    <row r="81" spans="1:12" ht="21">
      <c r="A81" s="73" t="s">
        <v>245</v>
      </c>
      <c r="B81" s="27" t="s">
        <v>158</v>
      </c>
      <c r="C81" s="27"/>
      <c r="D81" s="66" t="s">
        <v>42</v>
      </c>
      <c r="E81" s="11"/>
      <c r="F81" s="32">
        <f t="shared" ref="F81:F82" si="11">+C81*E81</f>
        <v>0</v>
      </c>
      <c r="G81" s="30"/>
      <c r="H81" s="33" t="e">
        <f>+F81/$G$181</f>
        <v>#DIV/0!</v>
      </c>
      <c r="I81" s="29"/>
      <c r="J81" s="29"/>
      <c r="K81" s="45">
        <v>0</v>
      </c>
    </row>
    <row r="82" spans="1:12" ht="21">
      <c r="A82" s="73" t="s">
        <v>246</v>
      </c>
      <c r="B82" s="27" t="s">
        <v>159</v>
      </c>
      <c r="C82" s="27"/>
      <c r="D82" s="66" t="s">
        <v>27</v>
      </c>
      <c r="E82" s="11"/>
      <c r="F82" s="32">
        <f t="shared" si="11"/>
        <v>0</v>
      </c>
      <c r="G82" s="30"/>
      <c r="H82" s="33" t="e">
        <f>+F82/$G$181</f>
        <v>#DIV/0!</v>
      </c>
      <c r="I82" s="29"/>
      <c r="J82" s="29"/>
      <c r="K82" s="45">
        <v>0</v>
      </c>
    </row>
    <row r="83" spans="1:12" ht="21.75" thickBot="1">
      <c r="A83" s="70"/>
      <c r="B83" s="38"/>
      <c r="C83" s="24"/>
      <c r="D83" s="39"/>
      <c r="E83" s="11"/>
      <c r="F83" s="29"/>
      <c r="G83" s="30"/>
      <c r="H83" s="34"/>
      <c r="I83" s="29"/>
      <c r="J83" s="29"/>
    </row>
    <row r="84" spans="1:12" ht="20.25">
      <c r="A84" s="68" t="s">
        <v>162</v>
      </c>
      <c r="B84" s="16" t="s">
        <v>76</v>
      </c>
      <c r="C84" s="17"/>
      <c r="D84" s="18"/>
      <c r="E84" s="19"/>
      <c r="F84" s="19"/>
      <c r="G84" s="15">
        <f>SUM(F86:F92)</f>
        <v>0</v>
      </c>
      <c r="H84" s="20"/>
      <c r="I84" s="21" t="e">
        <f>SUM(H86:H92)</f>
        <v>#DIV/0!</v>
      </c>
      <c r="J84" s="26"/>
      <c r="L84" s="43">
        <f>SUM(K86:K92)</f>
        <v>0</v>
      </c>
    </row>
    <row r="85" spans="1:12" ht="20.25">
      <c r="A85" s="72"/>
      <c r="B85" s="23"/>
      <c r="C85" s="24"/>
      <c r="D85" s="25"/>
      <c r="E85" s="24"/>
      <c r="F85" s="24"/>
      <c r="G85" s="22"/>
      <c r="H85" s="22"/>
      <c r="I85" s="26"/>
      <c r="J85" s="26"/>
    </row>
    <row r="86" spans="1:12" ht="21">
      <c r="A86" s="70" t="s">
        <v>46</v>
      </c>
      <c r="B86" s="27" t="s">
        <v>163</v>
      </c>
      <c r="C86" s="24"/>
      <c r="D86" s="66" t="s">
        <v>23</v>
      </c>
      <c r="E86" s="11"/>
      <c r="F86" s="32">
        <f t="shared" ref="F86" si="12">+C86*E86</f>
        <v>0</v>
      </c>
      <c r="G86" s="30"/>
      <c r="H86" s="33" t="e">
        <f t="shared" ref="H86:H92" si="13">+F86/$G$181</f>
        <v>#DIV/0!</v>
      </c>
      <c r="I86" s="29"/>
      <c r="J86" s="29"/>
      <c r="K86" s="45">
        <v>0</v>
      </c>
    </row>
    <row r="87" spans="1:12" ht="21">
      <c r="A87" s="70" t="s">
        <v>88</v>
      </c>
      <c r="B87" s="27" t="s">
        <v>164</v>
      </c>
      <c r="C87" s="24"/>
      <c r="D87" s="66" t="s">
        <v>23</v>
      </c>
      <c r="E87" s="11"/>
      <c r="F87" s="32">
        <f t="shared" ref="F87:F88" si="14">+C87*E87</f>
        <v>0</v>
      </c>
      <c r="G87" s="30"/>
      <c r="H87" s="33" t="e">
        <f t="shared" si="13"/>
        <v>#DIV/0!</v>
      </c>
      <c r="I87" s="29"/>
      <c r="J87" s="29"/>
      <c r="K87" s="45">
        <v>0</v>
      </c>
    </row>
    <row r="88" spans="1:12" ht="21">
      <c r="A88" s="70" t="s">
        <v>89</v>
      </c>
      <c r="B88" s="27" t="s">
        <v>165</v>
      </c>
      <c r="C88" s="24"/>
      <c r="D88" s="66" t="s">
        <v>23</v>
      </c>
      <c r="E88" s="11"/>
      <c r="F88" s="32">
        <f t="shared" si="14"/>
        <v>0</v>
      </c>
      <c r="G88" s="30"/>
      <c r="H88" s="33" t="e">
        <f t="shared" si="13"/>
        <v>#DIV/0!</v>
      </c>
      <c r="I88" s="29"/>
      <c r="J88" s="29"/>
      <c r="K88" s="45">
        <v>0</v>
      </c>
    </row>
    <row r="89" spans="1:12" ht="21">
      <c r="A89" s="70" t="s">
        <v>90</v>
      </c>
      <c r="B89" s="27" t="s">
        <v>166</v>
      </c>
      <c r="C89" s="24"/>
      <c r="D89" s="66" t="s">
        <v>23</v>
      </c>
      <c r="E89" s="11"/>
      <c r="F89" s="32">
        <f t="shared" ref="F89:F92" si="15">+C89*E89</f>
        <v>0</v>
      </c>
      <c r="G89" s="30"/>
      <c r="H89" s="33" t="e">
        <f t="shared" si="13"/>
        <v>#DIV/0!</v>
      </c>
      <c r="I89" s="29"/>
      <c r="J89" s="29"/>
      <c r="K89" s="45">
        <v>0</v>
      </c>
    </row>
    <row r="90" spans="1:12" ht="21">
      <c r="A90" s="70" t="s">
        <v>91</v>
      </c>
      <c r="B90" s="27" t="s">
        <v>167</v>
      </c>
      <c r="C90" s="24"/>
      <c r="D90" s="66" t="s">
        <v>23</v>
      </c>
      <c r="E90" s="11"/>
      <c r="F90" s="32">
        <f t="shared" si="15"/>
        <v>0</v>
      </c>
      <c r="G90" s="30"/>
      <c r="H90" s="33" t="e">
        <f t="shared" si="13"/>
        <v>#DIV/0!</v>
      </c>
      <c r="I90" s="29"/>
      <c r="J90" s="29"/>
      <c r="K90" s="45">
        <v>0</v>
      </c>
    </row>
    <row r="91" spans="1:12" ht="21">
      <c r="A91" s="70" t="s">
        <v>92</v>
      </c>
      <c r="B91" s="27" t="s">
        <v>168</v>
      </c>
      <c r="C91" s="24"/>
      <c r="D91" s="66" t="s">
        <v>23</v>
      </c>
      <c r="E91" s="11"/>
      <c r="F91" s="32">
        <f t="shared" si="15"/>
        <v>0</v>
      </c>
      <c r="G91" s="30"/>
      <c r="H91" s="33" t="e">
        <f t="shared" si="13"/>
        <v>#DIV/0!</v>
      </c>
      <c r="I91" s="29"/>
      <c r="J91" s="29"/>
      <c r="K91" s="45">
        <v>0</v>
      </c>
    </row>
    <row r="92" spans="1:12" ht="21">
      <c r="A92" s="70" t="s">
        <v>93</v>
      </c>
      <c r="B92" s="27" t="s">
        <v>169</v>
      </c>
      <c r="C92" s="24"/>
      <c r="D92" s="66" t="s">
        <v>23</v>
      </c>
      <c r="E92" s="11"/>
      <c r="F92" s="32">
        <f t="shared" si="15"/>
        <v>0</v>
      </c>
      <c r="G92" s="30"/>
      <c r="H92" s="33" t="e">
        <f t="shared" si="13"/>
        <v>#DIV/0!</v>
      </c>
      <c r="I92" s="29"/>
      <c r="J92" s="29"/>
      <c r="K92" s="45">
        <v>0</v>
      </c>
    </row>
    <row r="93" spans="1:12" ht="21.75" thickBot="1">
      <c r="A93" s="69"/>
      <c r="B93" s="38"/>
      <c r="C93" s="24"/>
      <c r="D93" s="39"/>
      <c r="E93" s="11"/>
      <c r="F93" s="29"/>
      <c r="G93" s="30"/>
      <c r="H93" s="34"/>
      <c r="I93" s="29"/>
      <c r="J93" s="29"/>
    </row>
    <row r="94" spans="1:12" ht="20.25">
      <c r="A94" s="68" t="s">
        <v>170</v>
      </c>
      <c r="B94" s="16" t="s">
        <v>95</v>
      </c>
      <c r="C94" s="17"/>
      <c r="D94" s="18"/>
      <c r="E94" s="19"/>
      <c r="F94" s="19"/>
      <c r="G94" s="15">
        <f>SUM(F96:F96)</f>
        <v>0</v>
      </c>
      <c r="H94" s="20"/>
      <c r="I94" s="21" t="e">
        <f>SUM(H96:H96)</f>
        <v>#DIV/0!</v>
      </c>
      <c r="J94" s="26"/>
      <c r="L94" s="43">
        <f>SUM(K96:K96)</f>
        <v>0</v>
      </c>
    </row>
    <row r="95" spans="1:12" ht="21">
      <c r="A95" s="75"/>
      <c r="B95" s="40"/>
      <c r="C95" s="24"/>
      <c r="D95" s="41"/>
      <c r="E95" s="11"/>
      <c r="F95" s="29"/>
      <c r="G95" s="30"/>
      <c r="H95" s="34"/>
      <c r="I95" s="29"/>
      <c r="J95" s="29"/>
    </row>
    <row r="96" spans="1:12" ht="21">
      <c r="A96" s="69" t="s">
        <v>48</v>
      </c>
      <c r="B96" s="27" t="s">
        <v>171</v>
      </c>
      <c r="C96" s="24"/>
      <c r="D96" s="66" t="s">
        <v>23</v>
      </c>
      <c r="E96" s="11"/>
      <c r="F96" s="32">
        <f t="shared" ref="F96" si="16">+C96*E96</f>
        <v>0</v>
      </c>
      <c r="G96" s="30"/>
      <c r="H96" s="33" t="e">
        <f>+F96/$G$181</f>
        <v>#DIV/0!</v>
      </c>
      <c r="I96" s="29"/>
      <c r="J96" s="29"/>
      <c r="K96" s="45">
        <v>0</v>
      </c>
    </row>
    <row r="97" spans="1:12" ht="21.75" thickBot="1">
      <c r="A97" s="69"/>
      <c r="B97" s="38"/>
      <c r="C97" s="24"/>
      <c r="D97" s="39"/>
      <c r="E97" s="11"/>
      <c r="F97" s="29"/>
      <c r="G97" s="30"/>
      <c r="H97" s="34"/>
      <c r="I97" s="29"/>
      <c r="J97" s="29"/>
    </row>
    <row r="98" spans="1:12" ht="21" thickBot="1">
      <c r="A98" s="68" t="s">
        <v>172</v>
      </c>
      <c r="B98" s="16" t="s">
        <v>78</v>
      </c>
      <c r="C98" s="17"/>
      <c r="D98" s="18"/>
      <c r="E98" s="19"/>
      <c r="F98" s="19"/>
      <c r="G98" s="15">
        <f>SUM(F100:F102)</f>
        <v>0</v>
      </c>
      <c r="H98" s="20"/>
      <c r="I98" s="21" t="e">
        <f>SUM(H100:H102)</f>
        <v>#DIV/0!</v>
      </c>
      <c r="J98" s="26"/>
      <c r="L98" s="43">
        <f>SUM(K100:K102)</f>
        <v>0</v>
      </c>
    </row>
    <row r="99" spans="1:12" ht="21">
      <c r="A99" s="69"/>
      <c r="B99" s="38"/>
      <c r="C99" s="27"/>
      <c r="D99" s="41"/>
      <c r="E99" s="11"/>
      <c r="F99" s="29"/>
      <c r="G99" s="30"/>
      <c r="H99" s="34"/>
      <c r="I99" s="29"/>
      <c r="J99" s="29"/>
    </row>
    <row r="100" spans="1:12" ht="21">
      <c r="A100" s="70" t="s">
        <v>50</v>
      </c>
      <c r="B100" s="27" t="s">
        <v>173</v>
      </c>
      <c r="C100" s="24"/>
      <c r="D100" s="66" t="s">
        <v>23</v>
      </c>
      <c r="E100" s="11"/>
      <c r="F100" s="32">
        <f t="shared" ref="F100:F102" si="17">+C100*E100</f>
        <v>0</v>
      </c>
      <c r="G100" s="30"/>
      <c r="H100" s="33" t="e">
        <f>+F100/$G$181</f>
        <v>#DIV/0!</v>
      </c>
      <c r="I100" s="29"/>
      <c r="J100" s="29"/>
      <c r="K100" s="45">
        <v>0</v>
      </c>
    </row>
    <row r="101" spans="1:12" ht="41.25">
      <c r="A101" s="70" t="s">
        <v>51</v>
      </c>
      <c r="B101" s="27" t="s">
        <v>174</v>
      </c>
      <c r="C101" s="24"/>
      <c r="D101" s="66" t="s">
        <v>23</v>
      </c>
      <c r="E101" s="11"/>
      <c r="F101" s="32">
        <f t="shared" si="17"/>
        <v>0</v>
      </c>
      <c r="G101" s="30"/>
      <c r="H101" s="33" t="e">
        <f>+F101/$G$181</f>
        <v>#DIV/0!</v>
      </c>
      <c r="I101" s="29"/>
      <c r="J101" s="29"/>
      <c r="K101" s="45">
        <v>0</v>
      </c>
    </row>
    <row r="102" spans="1:12" ht="21">
      <c r="A102" s="70" t="s">
        <v>94</v>
      </c>
      <c r="B102" s="27" t="s">
        <v>175</v>
      </c>
      <c r="C102" s="24"/>
      <c r="D102" s="66" t="s">
        <v>23</v>
      </c>
      <c r="E102" s="11"/>
      <c r="F102" s="32">
        <f t="shared" si="17"/>
        <v>0</v>
      </c>
      <c r="G102" s="30"/>
      <c r="H102" s="33" t="e">
        <f>+F102/$G$181</f>
        <v>#DIV/0!</v>
      </c>
      <c r="I102" s="29"/>
      <c r="J102" s="29"/>
      <c r="K102" s="45">
        <v>0</v>
      </c>
    </row>
    <row r="103" spans="1:12" ht="21.75" thickBot="1">
      <c r="A103" s="69"/>
      <c r="B103" s="38"/>
      <c r="C103" s="24"/>
      <c r="D103" s="39"/>
      <c r="E103" s="11"/>
      <c r="F103" s="29"/>
      <c r="G103" s="30"/>
      <c r="H103" s="34"/>
      <c r="I103" s="29"/>
      <c r="J103" s="29"/>
    </row>
    <row r="104" spans="1:12" ht="21" thickBot="1">
      <c r="A104" s="68" t="s">
        <v>176</v>
      </c>
      <c r="B104" s="16" t="s">
        <v>77</v>
      </c>
      <c r="C104" s="17"/>
      <c r="D104" s="18"/>
      <c r="E104" s="19"/>
      <c r="F104" s="19"/>
      <c r="G104" s="15">
        <f>SUM(F106:F110)</f>
        <v>0</v>
      </c>
      <c r="H104" s="20"/>
      <c r="I104" s="21" t="e">
        <f>SUM(H106:H110)</f>
        <v>#DIV/0!</v>
      </c>
      <c r="J104" s="26"/>
      <c r="L104" s="43">
        <f>SUM(K106:K110)</f>
        <v>0</v>
      </c>
    </row>
    <row r="105" spans="1:12" ht="21">
      <c r="A105" s="69"/>
      <c r="B105" s="38"/>
      <c r="C105" s="27"/>
      <c r="D105" s="41"/>
      <c r="E105" s="11"/>
      <c r="F105" s="29"/>
      <c r="G105" s="30"/>
      <c r="H105" s="34"/>
      <c r="I105" s="29"/>
      <c r="J105" s="29"/>
    </row>
    <row r="106" spans="1:12" ht="21">
      <c r="A106" s="70" t="s">
        <v>52</v>
      </c>
      <c r="B106" s="27" t="s">
        <v>177</v>
      </c>
      <c r="C106" s="24"/>
      <c r="D106" s="66" t="s">
        <v>23</v>
      </c>
      <c r="E106" s="11"/>
      <c r="F106" s="32">
        <f t="shared" ref="F106" si="18">+C106*E106</f>
        <v>0</v>
      </c>
      <c r="G106" s="30"/>
      <c r="H106" s="33" t="e">
        <f>+F106/$G$181</f>
        <v>#DIV/0!</v>
      </c>
      <c r="I106" s="29"/>
      <c r="J106" s="29"/>
      <c r="K106" s="45">
        <v>0</v>
      </c>
    </row>
    <row r="107" spans="1:12" ht="21">
      <c r="A107" s="70" t="s">
        <v>53</v>
      </c>
      <c r="B107" s="27" t="s">
        <v>178</v>
      </c>
      <c r="C107" s="24"/>
      <c r="D107" s="66" t="s">
        <v>23</v>
      </c>
      <c r="E107" s="11"/>
      <c r="F107" s="32">
        <f t="shared" ref="F107:F110" si="19">+C107*E107</f>
        <v>0</v>
      </c>
      <c r="G107" s="30"/>
      <c r="H107" s="33" t="e">
        <f>+F107/$G$181</f>
        <v>#DIV/0!</v>
      </c>
      <c r="I107" s="29"/>
      <c r="J107" s="29"/>
      <c r="K107" s="45">
        <v>0</v>
      </c>
    </row>
    <row r="108" spans="1:12" ht="41.25">
      <c r="A108" s="70" t="s">
        <v>247</v>
      </c>
      <c r="B108" s="27" t="s">
        <v>179</v>
      </c>
      <c r="C108" s="24"/>
      <c r="D108" s="66" t="s">
        <v>23</v>
      </c>
      <c r="E108" s="11"/>
      <c r="F108" s="32">
        <f t="shared" si="19"/>
        <v>0</v>
      </c>
      <c r="G108" s="30"/>
      <c r="H108" s="33" t="e">
        <f>+F108/$G$181</f>
        <v>#DIV/0!</v>
      </c>
      <c r="I108" s="29"/>
      <c r="J108" s="29"/>
      <c r="K108" s="45">
        <v>0</v>
      </c>
    </row>
    <row r="109" spans="1:12" ht="21">
      <c r="A109" s="70" t="s">
        <v>248</v>
      </c>
      <c r="B109" s="27" t="s">
        <v>180</v>
      </c>
      <c r="C109" s="24"/>
      <c r="D109" s="66" t="s">
        <v>23</v>
      </c>
      <c r="E109" s="11"/>
      <c r="F109" s="32">
        <f t="shared" si="19"/>
        <v>0</v>
      </c>
      <c r="G109" s="30"/>
      <c r="H109" s="33" t="e">
        <f>+F109/$G$181</f>
        <v>#DIV/0!</v>
      </c>
      <c r="I109" s="29"/>
      <c r="J109" s="29"/>
      <c r="K109" s="45">
        <v>0</v>
      </c>
    </row>
    <row r="110" spans="1:12" ht="21">
      <c r="A110" s="70" t="s">
        <v>249</v>
      </c>
      <c r="B110" s="27" t="s">
        <v>250</v>
      </c>
      <c r="C110" s="24"/>
      <c r="D110" s="66" t="s">
        <v>22</v>
      </c>
      <c r="E110" s="11"/>
      <c r="F110" s="32">
        <f t="shared" si="19"/>
        <v>0</v>
      </c>
      <c r="G110" s="30"/>
      <c r="H110" s="33" t="e">
        <f>+F110/$G$181</f>
        <v>#DIV/0!</v>
      </c>
      <c r="I110" s="29"/>
      <c r="J110" s="29"/>
      <c r="K110" s="45">
        <v>0</v>
      </c>
    </row>
    <row r="111" spans="1:12" ht="21.75" thickBot="1">
      <c r="A111" s="70"/>
      <c r="B111" s="38"/>
      <c r="C111" s="24"/>
      <c r="D111" s="39"/>
      <c r="E111" s="11"/>
      <c r="F111" s="29"/>
      <c r="G111" s="30"/>
      <c r="H111" s="34"/>
      <c r="I111" s="29"/>
      <c r="J111" s="29"/>
    </row>
    <row r="112" spans="1:12" ht="20.25">
      <c r="A112" s="68" t="s">
        <v>181</v>
      </c>
      <c r="B112" s="16" t="s">
        <v>56</v>
      </c>
      <c r="C112" s="17"/>
      <c r="D112" s="18"/>
      <c r="E112" s="19"/>
      <c r="F112" s="19"/>
      <c r="G112" s="15">
        <f>SUM(F114:F114)</f>
        <v>0</v>
      </c>
      <c r="H112" s="20"/>
      <c r="I112" s="21" t="e">
        <f>SUM(H114:H114)</f>
        <v>#DIV/0!</v>
      </c>
      <c r="J112" s="26"/>
      <c r="L112" s="43">
        <f>SUM(K114:K114)</f>
        <v>0</v>
      </c>
    </row>
    <row r="113" spans="1:18" ht="21">
      <c r="A113" s="75"/>
      <c r="B113" s="40"/>
      <c r="C113" s="24"/>
      <c r="D113" s="41"/>
      <c r="E113" s="11"/>
      <c r="F113" s="29"/>
      <c r="G113" s="30"/>
      <c r="H113" s="34"/>
      <c r="I113" s="29"/>
      <c r="J113" s="29"/>
    </row>
    <row r="114" spans="1:18" ht="21">
      <c r="A114" s="70" t="s">
        <v>54</v>
      </c>
      <c r="B114" s="27" t="s">
        <v>182</v>
      </c>
      <c r="C114" s="24"/>
      <c r="D114" s="66" t="s">
        <v>23</v>
      </c>
      <c r="E114" s="11"/>
      <c r="F114" s="32">
        <f t="shared" ref="F114" si="20">+C114*E114</f>
        <v>0</v>
      </c>
      <c r="G114" s="30"/>
      <c r="H114" s="33" t="e">
        <f>+F114/$G$181</f>
        <v>#DIV/0!</v>
      </c>
      <c r="I114" s="29"/>
      <c r="J114" s="29"/>
      <c r="K114" s="45">
        <v>0</v>
      </c>
    </row>
    <row r="115" spans="1:18" ht="21.75" thickBot="1">
      <c r="A115" s="70"/>
      <c r="B115" s="38"/>
      <c r="C115" s="24"/>
      <c r="D115" s="39"/>
      <c r="E115" s="11"/>
      <c r="F115" s="29"/>
      <c r="G115" s="30"/>
      <c r="H115" s="34"/>
      <c r="I115" s="29"/>
      <c r="J115" s="29"/>
    </row>
    <row r="116" spans="1:18" ht="21" thickBot="1">
      <c r="A116" s="68" t="s">
        <v>184</v>
      </c>
      <c r="B116" s="16" t="s">
        <v>183</v>
      </c>
      <c r="C116" s="17"/>
      <c r="D116" s="18"/>
      <c r="E116" s="19"/>
      <c r="F116" s="19"/>
      <c r="G116" s="15">
        <f>SUM(F118:F118)</f>
        <v>0</v>
      </c>
      <c r="H116" s="20"/>
      <c r="I116" s="21" t="e">
        <f>SUM(H118:H118)</f>
        <v>#DIV/0!</v>
      </c>
      <c r="J116" s="26"/>
      <c r="K116" s="42"/>
      <c r="L116" s="43">
        <f>SUM(K118:K118)</f>
        <v>0</v>
      </c>
    </row>
    <row r="117" spans="1:18" ht="20.25">
      <c r="A117" s="72"/>
      <c r="B117" s="23"/>
      <c r="C117" s="24"/>
      <c r="D117" s="25"/>
      <c r="E117" s="24"/>
      <c r="F117" s="24"/>
      <c r="G117" s="22"/>
      <c r="H117" s="22"/>
      <c r="I117" s="26"/>
      <c r="J117" s="26"/>
      <c r="K117" s="42"/>
      <c r="L117" s="42"/>
    </row>
    <row r="118" spans="1:18" ht="21">
      <c r="A118" s="73" t="s">
        <v>55</v>
      </c>
      <c r="B118" s="27" t="s">
        <v>185</v>
      </c>
      <c r="C118" s="27"/>
      <c r="D118" s="66" t="s">
        <v>23</v>
      </c>
      <c r="E118" s="11"/>
      <c r="F118" s="32">
        <f t="shared" ref="F118" si="21">+C118*E118</f>
        <v>0</v>
      </c>
      <c r="G118" s="30"/>
      <c r="H118" s="33" t="e">
        <f>+F118/$G$181</f>
        <v>#DIV/0!</v>
      </c>
      <c r="I118" s="29"/>
      <c r="J118" s="29"/>
      <c r="K118" s="45">
        <v>0</v>
      </c>
      <c r="L118" s="44"/>
    </row>
    <row r="119" spans="1:18" ht="21.75" thickBot="1">
      <c r="A119" s="73"/>
      <c r="B119" s="27"/>
      <c r="C119" s="27"/>
      <c r="D119" s="66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18" ht="20.25">
      <c r="A120" s="68" t="s">
        <v>186</v>
      </c>
      <c r="B120" s="16" t="s">
        <v>58</v>
      </c>
      <c r="C120" s="17"/>
      <c r="D120" s="18"/>
      <c r="E120" s="19"/>
      <c r="F120" s="19"/>
      <c r="G120" s="15">
        <f>SUM(F124:F126)</f>
        <v>0</v>
      </c>
      <c r="H120" s="20"/>
      <c r="I120" s="21" t="e">
        <f>SUM(H124:H126)</f>
        <v>#DIV/0!</v>
      </c>
      <c r="J120" s="26"/>
      <c r="L120" s="43">
        <f>SUM(K124:K126)</f>
        <v>0</v>
      </c>
    </row>
    <row r="121" spans="1:18" ht="21">
      <c r="A121" s="75"/>
      <c r="B121" s="40"/>
      <c r="C121" s="24"/>
      <c r="D121" s="41"/>
      <c r="E121" s="11"/>
      <c r="F121" s="29"/>
      <c r="G121" s="30"/>
      <c r="H121" s="34"/>
      <c r="I121" s="29"/>
      <c r="J121" s="29"/>
    </row>
    <row r="122" spans="1:18" ht="21">
      <c r="A122" s="74" t="s">
        <v>57</v>
      </c>
      <c r="B122" s="24" t="s">
        <v>79</v>
      </c>
      <c r="C122" s="27"/>
      <c r="D122" s="28"/>
      <c r="E122" s="11"/>
      <c r="F122" s="29"/>
      <c r="G122" s="30"/>
      <c r="H122" s="34"/>
      <c r="I122" s="29"/>
      <c r="J122" s="29"/>
      <c r="K122" s="29"/>
      <c r="L122" s="29"/>
    </row>
    <row r="123" spans="1:18" ht="21">
      <c r="A123" s="74" t="s">
        <v>187</v>
      </c>
      <c r="B123" s="24" t="s">
        <v>59</v>
      </c>
      <c r="C123" s="27"/>
      <c r="D123" s="28"/>
      <c r="E123" s="11"/>
      <c r="F123" s="29"/>
      <c r="G123" s="30"/>
      <c r="H123" s="34"/>
      <c r="I123" s="29"/>
      <c r="J123" s="29"/>
      <c r="K123" s="29"/>
      <c r="L123" s="29"/>
    </row>
    <row r="124" spans="1:18" ht="21">
      <c r="A124" s="70" t="s">
        <v>190</v>
      </c>
      <c r="B124" s="27" t="s">
        <v>80</v>
      </c>
      <c r="C124" s="24"/>
      <c r="D124" s="66" t="s">
        <v>42</v>
      </c>
      <c r="E124" s="11"/>
      <c r="F124" s="32">
        <f t="shared" ref="F124" si="22">+C124*E124</f>
        <v>0</v>
      </c>
      <c r="G124" s="30"/>
      <c r="H124" s="33" t="e">
        <f>+F124/$G$181</f>
        <v>#DIV/0!</v>
      </c>
      <c r="I124" s="29"/>
      <c r="J124" s="29"/>
      <c r="K124" s="45">
        <v>0</v>
      </c>
    </row>
    <row r="125" spans="1:18" ht="21">
      <c r="A125" s="70" t="s">
        <v>191</v>
      </c>
      <c r="B125" s="27" t="s">
        <v>188</v>
      </c>
      <c r="C125" s="24"/>
      <c r="D125" s="66" t="s">
        <v>42</v>
      </c>
      <c r="E125" s="11"/>
      <c r="F125" s="32">
        <f t="shared" ref="F125:F126" si="23">+C125*E125</f>
        <v>0</v>
      </c>
      <c r="G125" s="30"/>
      <c r="H125" s="33" t="e">
        <f>+F125/$G$181</f>
        <v>#DIV/0!</v>
      </c>
      <c r="I125" s="29"/>
      <c r="J125" s="29"/>
      <c r="K125" s="45">
        <v>0</v>
      </c>
    </row>
    <row r="126" spans="1:18" ht="21">
      <c r="A126" s="70" t="s">
        <v>192</v>
      </c>
      <c r="B126" s="27" t="s">
        <v>189</v>
      </c>
      <c r="C126" s="24"/>
      <c r="D126" s="66" t="s">
        <v>42</v>
      </c>
      <c r="E126" s="11"/>
      <c r="F126" s="32">
        <f t="shared" si="23"/>
        <v>0</v>
      </c>
      <c r="G126" s="30"/>
      <c r="H126" s="33" t="e">
        <f>+F126/$G$181</f>
        <v>#DIV/0!</v>
      </c>
      <c r="I126" s="29"/>
      <c r="J126" s="29"/>
      <c r="K126" s="45">
        <v>0</v>
      </c>
    </row>
    <row r="127" spans="1:18" ht="21.75" thickBot="1">
      <c r="A127" s="70"/>
      <c r="B127" s="38"/>
      <c r="C127" s="24"/>
      <c r="D127" s="39"/>
      <c r="E127" s="11"/>
      <c r="F127" s="29"/>
      <c r="G127" s="30"/>
      <c r="H127" s="34"/>
      <c r="I127" s="29"/>
      <c r="J127" s="29"/>
    </row>
    <row r="128" spans="1:18" ht="20.25">
      <c r="A128" s="68" t="s">
        <v>193</v>
      </c>
      <c r="B128" s="16" t="s">
        <v>60</v>
      </c>
      <c r="C128" s="17"/>
      <c r="D128" s="18"/>
      <c r="E128" s="19"/>
      <c r="F128" s="19"/>
      <c r="G128" s="15">
        <f>SUM(F131:F146)</f>
        <v>0</v>
      </c>
      <c r="H128" s="20"/>
      <c r="I128" s="21" t="e">
        <f>SUM(H131:H146)</f>
        <v>#DIV/0!</v>
      </c>
      <c r="J128" s="26"/>
      <c r="L128" s="43">
        <f>SUM(K131:K146)</f>
        <v>0</v>
      </c>
    </row>
    <row r="129" spans="1:12" ht="20.25">
      <c r="A129" s="72"/>
      <c r="B129" s="23"/>
      <c r="C129" s="24"/>
      <c r="D129" s="25"/>
      <c r="E129" s="24"/>
      <c r="F129" s="24"/>
      <c r="G129" s="22"/>
      <c r="H129" s="22"/>
      <c r="I129" s="26"/>
      <c r="J129" s="26"/>
    </row>
    <row r="130" spans="1:12" ht="21">
      <c r="A130" s="74" t="s">
        <v>96</v>
      </c>
      <c r="B130" s="24" t="s">
        <v>81</v>
      </c>
      <c r="C130" s="27"/>
      <c r="D130" s="28"/>
      <c r="E130" s="11"/>
      <c r="F130" s="29"/>
      <c r="G130" s="30"/>
      <c r="H130" s="34"/>
      <c r="I130" s="29"/>
      <c r="J130" s="29"/>
      <c r="K130" s="29"/>
      <c r="L130" s="29"/>
    </row>
    <row r="131" spans="1:12" ht="21">
      <c r="A131" s="70" t="s">
        <v>195</v>
      </c>
      <c r="B131" s="27" t="s">
        <v>194</v>
      </c>
      <c r="C131" s="24"/>
      <c r="D131" s="66" t="s">
        <v>22</v>
      </c>
      <c r="E131" s="11"/>
      <c r="F131" s="32">
        <f t="shared" ref="F131:F132" si="24">+C131*E131</f>
        <v>0</v>
      </c>
      <c r="G131" s="30"/>
      <c r="H131" s="33" t="e">
        <f>+F131/$G$181</f>
        <v>#DIV/0!</v>
      </c>
      <c r="I131" s="29"/>
      <c r="J131" s="29"/>
      <c r="K131" s="45">
        <v>0</v>
      </c>
    </row>
    <row r="132" spans="1:12" ht="21">
      <c r="A132" s="70" t="s">
        <v>196</v>
      </c>
      <c r="B132" s="27" t="s">
        <v>251</v>
      </c>
      <c r="C132" s="24"/>
      <c r="D132" s="66" t="s">
        <v>22</v>
      </c>
      <c r="E132" s="11"/>
      <c r="F132" s="32">
        <f t="shared" si="24"/>
        <v>0</v>
      </c>
      <c r="G132" s="30"/>
      <c r="H132" s="33" t="e">
        <f>+F132/$G$181</f>
        <v>#DIV/0!</v>
      </c>
      <c r="I132" s="29"/>
      <c r="J132" s="29"/>
      <c r="K132" s="45">
        <v>0</v>
      </c>
    </row>
    <row r="133" spans="1:12" ht="21">
      <c r="A133" s="74" t="s">
        <v>97</v>
      </c>
      <c r="B133" s="24" t="s">
        <v>82</v>
      </c>
      <c r="C133" s="27"/>
      <c r="D133" s="28"/>
      <c r="E133" s="11"/>
      <c r="F133" s="29"/>
      <c r="G133" s="30"/>
      <c r="H133" s="34"/>
      <c r="I133" s="29"/>
      <c r="J133" s="29"/>
      <c r="K133" s="29"/>
      <c r="L133" s="29"/>
    </row>
    <row r="134" spans="1:12" ht="21">
      <c r="A134" s="70" t="s">
        <v>208</v>
      </c>
      <c r="B134" s="27" t="s">
        <v>61</v>
      </c>
      <c r="C134" s="24"/>
      <c r="D134" s="66" t="s">
        <v>22</v>
      </c>
      <c r="E134" s="11"/>
      <c r="F134" s="32">
        <f t="shared" ref="F134:F140" si="25">+C134*E134</f>
        <v>0</v>
      </c>
      <c r="G134" s="30"/>
      <c r="H134" s="33" t="e">
        <f>+F134/$G$181</f>
        <v>#DIV/0!</v>
      </c>
      <c r="I134" s="29"/>
      <c r="J134" s="29"/>
      <c r="K134" s="45">
        <v>0</v>
      </c>
    </row>
    <row r="135" spans="1:12" ht="21">
      <c r="A135" s="74" t="s">
        <v>98</v>
      </c>
      <c r="B135" s="24" t="s">
        <v>83</v>
      </c>
      <c r="C135" s="27"/>
      <c r="D135" s="28"/>
      <c r="E135" s="11"/>
      <c r="F135" s="29"/>
      <c r="G135" s="30"/>
      <c r="H135" s="34"/>
      <c r="I135" s="29"/>
      <c r="J135" s="29"/>
      <c r="K135" s="29"/>
      <c r="L135" s="29"/>
    </row>
    <row r="136" spans="1:12" ht="21">
      <c r="A136" s="70" t="s">
        <v>209</v>
      </c>
      <c r="B136" s="27" t="s">
        <v>252</v>
      </c>
      <c r="C136" s="24"/>
      <c r="D136" s="66" t="s">
        <v>23</v>
      </c>
      <c r="E136" s="11"/>
      <c r="F136" s="32">
        <f t="shared" si="25"/>
        <v>0</v>
      </c>
      <c r="G136" s="30"/>
      <c r="H136" s="33" t="e">
        <f t="shared" ref="H136:H144" si="26">+F136/$G$181</f>
        <v>#DIV/0!</v>
      </c>
      <c r="I136" s="29"/>
      <c r="J136" s="29"/>
      <c r="K136" s="45">
        <v>0</v>
      </c>
    </row>
    <row r="137" spans="1:12" ht="21">
      <c r="A137" s="70" t="s">
        <v>210</v>
      </c>
      <c r="B137" s="27" t="s">
        <v>197</v>
      </c>
      <c r="C137" s="24"/>
      <c r="D137" s="66" t="s">
        <v>23</v>
      </c>
      <c r="E137" s="11"/>
      <c r="F137" s="32">
        <f t="shared" si="25"/>
        <v>0</v>
      </c>
      <c r="G137" s="30"/>
      <c r="H137" s="33" t="e">
        <f t="shared" si="26"/>
        <v>#DIV/0!</v>
      </c>
      <c r="I137" s="29"/>
      <c r="J137" s="29"/>
      <c r="K137" s="45">
        <v>0</v>
      </c>
    </row>
    <row r="138" spans="1:12" ht="21">
      <c r="A138" s="70" t="s">
        <v>211</v>
      </c>
      <c r="B138" s="27" t="s">
        <v>198</v>
      </c>
      <c r="C138" s="24"/>
      <c r="D138" s="66" t="s">
        <v>23</v>
      </c>
      <c r="E138" s="11"/>
      <c r="F138" s="32">
        <f t="shared" si="25"/>
        <v>0</v>
      </c>
      <c r="G138" s="30"/>
      <c r="H138" s="33" t="e">
        <f t="shared" si="26"/>
        <v>#DIV/0!</v>
      </c>
      <c r="I138" s="29"/>
      <c r="J138" s="29"/>
      <c r="K138" s="45">
        <v>0</v>
      </c>
    </row>
    <row r="139" spans="1:12" ht="21">
      <c r="A139" s="70" t="s">
        <v>212</v>
      </c>
      <c r="B139" s="27" t="s">
        <v>199</v>
      </c>
      <c r="C139" s="24"/>
      <c r="D139" s="66" t="s">
        <v>23</v>
      </c>
      <c r="E139" s="11"/>
      <c r="F139" s="32">
        <f t="shared" si="25"/>
        <v>0</v>
      </c>
      <c r="G139" s="30"/>
      <c r="H139" s="33" t="e">
        <f t="shared" si="26"/>
        <v>#DIV/0!</v>
      </c>
      <c r="I139" s="29"/>
      <c r="J139" s="29"/>
      <c r="K139" s="45">
        <v>0</v>
      </c>
    </row>
    <row r="140" spans="1:12" ht="21">
      <c r="A140" s="70" t="s">
        <v>213</v>
      </c>
      <c r="B140" s="27" t="s">
        <v>200</v>
      </c>
      <c r="C140" s="24"/>
      <c r="D140" s="66" t="s">
        <v>23</v>
      </c>
      <c r="E140" s="11"/>
      <c r="F140" s="32">
        <f t="shared" si="25"/>
        <v>0</v>
      </c>
      <c r="G140" s="30"/>
      <c r="H140" s="33" t="e">
        <f t="shared" si="26"/>
        <v>#DIV/0!</v>
      </c>
      <c r="I140" s="29"/>
      <c r="J140" s="29"/>
      <c r="K140" s="45">
        <v>0</v>
      </c>
    </row>
    <row r="141" spans="1:12" ht="21">
      <c r="A141" s="70" t="s">
        <v>214</v>
      </c>
      <c r="B141" s="27" t="s">
        <v>201</v>
      </c>
      <c r="C141" s="24"/>
      <c r="D141" s="66" t="s">
        <v>23</v>
      </c>
      <c r="E141" s="11"/>
      <c r="F141" s="32">
        <f t="shared" ref="F141" si="27">+C141*E141</f>
        <v>0</v>
      </c>
      <c r="G141" s="30"/>
      <c r="H141" s="33" t="e">
        <f t="shared" si="26"/>
        <v>#DIV/0!</v>
      </c>
      <c r="I141" s="29"/>
      <c r="J141" s="29"/>
      <c r="K141" s="45">
        <v>0</v>
      </c>
    </row>
    <row r="142" spans="1:12" ht="21">
      <c r="A142" s="70" t="s">
        <v>215</v>
      </c>
      <c r="B142" s="27" t="s">
        <v>202</v>
      </c>
      <c r="C142" s="24"/>
      <c r="D142" s="66" t="s">
        <v>23</v>
      </c>
      <c r="E142" s="11"/>
      <c r="F142" s="32">
        <f t="shared" ref="F142:F144" si="28">+C142*E142</f>
        <v>0</v>
      </c>
      <c r="G142" s="30"/>
      <c r="H142" s="33" t="e">
        <f t="shared" si="26"/>
        <v>#DIV/0!</v>
      </c>
      <c r="I142" s="29"/>
      <c r="J142" s="29"/>
      <c r="K142" s="45">
        <v>0</v>
      </c>
    </row>
    <row r="143" spans="1:12" ht="21">
      <c r="A143" s="70" t="s">
        <v>216</v>
      </c>
      <c r="B143" s="27" t="s">
        <v>203</v>
      </c>
      <c r="C143" s="24"/>
      <c r="D143" s="66" t="s">
        <v>23</v>
      </c>
      <c r="E143" s="11"/>
      <c r="F143" s="32">
        <f t="shared" si="28"/>
        <v>0</v>
      </c>
      <c r="G143" s="30"/>
      <c r="H143" s="33" t="e">
        <f t="shared" si="26"/>
        <v>#DIV/0!</v>
      </c>
      <c r="I143" s="29"/>
      <c r="J143" s="29"/>
      <c r="K143" s="45">
        <v>0</v>
      </c>
    </row>
    <row r="144" spans="1:12" ht="21">
      <c r="A144" s="70" t="s">
        <v>217</v>
      </c>
      <c r="B144" s="27" t="s">
        <v>204</v>
      </c>
      <c r="C144" s="24"/>
      <c r="D144" s="66" t="s">
        <v>23</v>
      </c>
      <c r="E144" s="11"/>
      <c r="F144" s="32">
        <f t="shared" si="28"/>
        <v>0</v>
      </c>
      <c r="G144" s="30"/>
      <c r="H144" s="33" t="e">
        <f t="shared" si="26"/>
        <v>#DIV/0!</v>
      </c>
      <c r="I144" s="29"/>
      <c r="J144" s="29"/>
      <c r="K144" s="45">
        <v>0</v>
      </c>
    </row>
    <row r="145" spans="1:21" ht="21">
      <c r="A145" s="74" t="s">
        <v>99</v>
      </c>
      <c r="B145" s="24" t="s">
        <v>205</v>
      </c>
      <c r="C145" s="27"/>
      <c r="D145" s="28"/>
      <c r="E145" s="11"/>
      <c r="F145" s="29"/>
      <c r="G145" s="30"/>
      <c r="H145" s="34"/>
      <c r="I145" s="29"/>
      <c r="J145" s="29"/>
      <c r="K145" s="29"/>
      <c r="L145" s="29"/>
    </row>
    <row r="146" spans="1:21" ht="21">
      <c r="A146" s="70" t="s">
        <v>207</v>
      </c>
      <c r="B146" s="27" t="s">
        <v>206</v>
      </c>
      <c r="C146" s="24"/>
      <c r="D146" s="66" t="s">
        <v>23</v>
      </c>
      <c r="E146" s="11"/>
      <c r="F146" s="32">
        <f>+C146*E146</f>
        <v>0</v>
      </c>
      <c r="G146" s="30"/>
      <c r="H146" s="33" t="e">
        <f>+F146/$G$181</f>
        <v>#DIV/0!</v>
      </c>
      <c r="I146" s="29"/>
      <c r="J146" s="29"/>
      <c r="K146" s="45">
        <v>0</v>
      </c>
    </row>
    <row r="147" spans="1:21" ht="21.75" thickBot="1">
      <c r="A147" s="70"/>
      <c r="B147" s="38"/>
      <c r="C147" s="24"/>
      <c r="D147" s="39"/>
      <c r="E147" s="11"/>
      <c r="F147" s="29"/>
      <c r="G147" s="30"/>
      <c r="H147" s="34"/>
      <c r="I147" s="29"/>
      <c r="J147" s="29"/>
    </row>
    <row r="148" spans="1:21" ht="21" thickBot="1">
      <c r="A148" s="68" t="s">
        <v>218</v>
      </c>
      <c r="B148" s="16" t="s">
        <v>84</v>
      </c>
      <c r="C148" s="17"/>
      <c r="D148" s="18"/>
      <c r="E148" s="19"/>
      <c r="F148" s="19"/>
      <c r="G148" s="15">
        <f>SUM(F150)</f>
        <v>0</v>
      </c>
      <c r="H148" s="20"/>
      <c r="I148" s="21" t="e">
        <f>SUM(H150)</f>
        <v>#DIV/0!</v>
      </c>
      <c r="J148" s="26"/>
      <c r="L148" s="43">
        <f>SUM(K150)</f>
        <v>0</v>
      </c>
    </row>
    <row r="149" spans="1:21" ht="21">
      <c r="A149" s="69"/>
      <c r="B149" s="38"/>
      <c r="C149" s="24"/>
      <c r="D149" s="24"/>
      <c r="E149" s="24"/>
      <c r="F149" s="29"/>
      <c r="G149" s="30"/>
      <c r="H149" s="34"/>
      <c r="I149" s="29"/>
      <c r="J149" s="29"/>
    </row>
    <row r="150" spans="1:21" ht="21">
      <c r="A150" s="69" t="s">
        <v>100</v>
      </c>
      <c r="B150" s="38" t="s">
        <v>219</v>
      </c>
      <c r="C150" s="27"/>
      <c r="D150" s="66" t="s">
        <v>22</v>
      </c>
      <c r="E150" s="11"/>
      <c r="F150" s="32">
        <f t="shared" ref="F150" si="29">+C150*E150</f>
        <v>0</v>
      </c>
      <c r="G150" s="30"/>
      <c r="H150" s="33" t="e">
        <f>+F150/$G$181</f>
        <v>#DIV/0!</v>
      </c>
      <c r="I150" s="29"/>
      <c r="J150" s="29"/>
      <c r="K150" s="45">
        <v>0</v>
      </c>
    </row>
    <row r="151" spans="1:21" ht="21">
      <c r="A151" s="69" t="s">
        <v>101</v>
      </c>
      <c r="B151" s="38" t="s">
        <v>220</v>
      </c>
      <c r="C151" s="27"/>
      <c r="D151" s="66" t="s">
        <v>23</v>
      </c>
      <c r="E151" s="11"/>
      <c r="F151" s="32">
        <f t="shared" ref="F151" si="30">+C151*E151</f>
        <v>0</v>
      </c>
      <c r="G151" s="30"/>
      <c r="H151" s="33" t="e">
        <f>+F151/$G$181</f>
        <v>#DIV/0!</v>
      </c>
      <c r="I151" s="29"/>
      <c r="J151" s="29"/>
      <c r="K151" s="45">
        <v>0</v>
      </c>
    </row>
    <row r="152" spans="1:21" ht="21">
      <c r="A152" s="69" t="s">
        <v>102</v>
      </c>
      <c r="B152" s="38" t="s">
        <v>221</v>
      </c>
      <c r="C152" s="27"/>
      <c r="D152" s="66" t="s">
        <v>23</v>
      </c>
      <c r="E152" s="11"/>
      <c r="F152" s="32">
        <f t="shared" ref="F152" si="31">+C152*E152</f>
        <v>0</v>
      </c>
      <c r="G152" s="30"/>
      <c r="H152" s="33" t="e">
        <f>+F152/$G$181</f>
        <v>#DIV/0!</v>
      </c>
      <c r="I152" s="29"/>
      <c r="J152" s="29"/>
      <c r="K152" s="45">
        <v>0</v>
      </c>
    </row>
    <row r="153" spans="1:21" ht="21.75" thickBot="1">
      <c r="A153" s="69"/>
      <c r="B153" s="38"/>
      <c r="C153" s="24"/>
      <c r="D153" s="24"/>
      <c r="E153" s="24"/>
      <c r="F153" s="29"/>
      <c r="G153" s="30"/>
      <c r="H153" s="34"/>
      <c r="I153" s="29"/>
      <c r="J153" s="29"/>
    </row>
    <row r="154" spans="1:21" ht="21" thickBot="1">
      <c r="A154" s="68" t="s">
        <v>222</v>
      </c>
      <c r="B154" s="16" t="s">
        <v>119</v>
      </c>
      <c r="C154" s="17"/>
      <c r="D154" s="18"/>
      <c r="E154" s="19"/>
      <c r="F154" s="19"/>
      <c r="G154" s="15">
        <f>SUM(F156:F163)</f>
        <v>0</v>
      </c>
      <c r="H154" s="20"/>
      <c r="I154" s="21" t="e">
        <f>SUM(H156:H163)</f>
        <v>#DIV/0!</v>
      </c>
      <c r="J154" s="26"/>
      <c r="L154" s="43">
        <f>SUM(K156:K163)</f>
        <v>0</v>
      </c>
    </row>
    <row r="155" spans="1:21" ht="20.25">
      <c r="A155" s="72"/>
      <c r="B155" s="23"/>
      <c r="C155" s="24"/>
      <c r="D155" s="25"/>
      <c r="E155" s="24"/>
      <c r="F155" s="24"/>
      <c r="G155" s="22"/>
      <c r="H155" s="22"/>
      <c r="I155" s="26"/>
      <c r="J155" s="26"/>
    </row>
    <row r="156" spans="1:21" ht="21">
      <c r="A156" s="69" t="s">
        <v>103</v>
      </c>
      <c r="B156" s="27" t="s">
        <v>223</v>
      </c>
      <c r="C156" s="24"/>
      <c r="D156" s="66" t="s">
        <v>22</v>
      </c>
      <c r="E156" s="11"/>
      <c r="F156" s="32">
        <f t="shared" ref="F156" si="32">+C156*E156</f>
        <v>0</v>
      </c>
      <c r="G156" s="30"/>
      <c r="H156" s="33" t="e">
        <f t="shared" ref="H156:H163" si="33">+F156/$G$181</f>
        <v>#DIV/0!</v>
      </c>
      <c r="I156" s="24"/>
      <c r="J156" s="24"/>
      <c r="K156" s="45">
        <v>0</v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 ht="21">
      <c r="A157" s="69" t="s">
        <v>104</v>
      </c>
      <c r="B157" s="27" t="s">
        <v>62</v>
      </c>
      <c r="C157" s="24"/>
      <c r="D157" s="66" t="s">
        <v>22</v>
      </c>
      <c r="E157" s="11"/>
      <c r="F157" s="32">
        <f t="shared" ref="F157:F160" si="34">+C157*E157</f>
        <v>0</v>
      </c>
      <c r="G157" s="30"/>
      <c r="H157" s="33" t="e">
        <f t="shared" si="33"/>
        <v>#DIV/0!</v>
      </c>
      <c r="I157" s="29"/>
      <c r="J157" s="29"/>
      <c r="K157" s="45">
        <v>0</v>
      </c>
    </row>
    <row r="158" spans="1:21" ht="21">
      <c r="A158" s="69" t="s">
        <v>105</v>
      </c>
      <c r="B158" s="27" t="s">
        <v>63</v>
      </c>
      <c r="C158" s="24"/>
      <c r="D158" s="66" t="s">
        <v>22</v>
      </c>
      <c r="E158" s="11"/>
      <c r="F158" s="32">
        <f t="shared" si="34"/>
        <v>0</v>
      </c>
      <c r="G158" s="30"/>
      <c r="H158" s="33" t="e">
        <f t="shared" si="33"/>
        <v>#DIV/0!</v>
      </c>
      <c r="I158" s="29"/>
      <c r="J158" s="29"/>
      <c r="K158" s="45">
        <v>0</v>
      </c>
    </row>
    <row r="159" spans="1:21" ht="21">
      <c r="A159" s="69" t="s">
        <v>106</v>
      </c>
      <c r="B159" s="27" t="s">
        <v>224</v>
      </c>
      <c r="C159" s="24"/>
      <c r="D159" s="66" t="s">
        <v>22</v>
      </c>
      <c r="E159" s="11"/>
      <c r="F159" s="32">
        <f t="shared" si="34"/>
        <v>0</v>
      </c>
      <c r="G159" s="30"/>
      <c r="H159" s="33" t="e">
        <f t="shared" si="33"/>
        <v>#DIV/0!</v>
      </c>
      <c r="I159" s="29"/>
      <c r="J159" s="29"/>
      <c r="K159" s="45">
        <v>0</v>
      </c>
    </row>
    <row r="160" spans="1:21" ht="21">
      <c r="A160" s="69" t="s">
        <v>107</v>
      </c>
      <c r="B160" s="27" t="s">
        <v>85</v>
      </c>
      <c r="C160" s="24"/>
      <c r="D160" s="66" t="s">
        <v>22</v>
      </c>
      <c r="E160" s="11"/>
      <c r="F160" s="32">
        <f t="shared" si="34"/>
        <v>0</v>
      </c>
      <c r="G160" s="30"/>
      <c r="H160" s="33" t="e">
        <f t="shared" si="33"/>
        <v>#DIV/0!</v>
      </c>
      <c r="I160" s="29"/>
      <c r="J160" s="29"/>
      <c r="K160" s="45">
        <v>0</v>
      </c>
    </row>
    <row r="161" spans="1:12" ht="21">
      <c r="A161" s="69" t="s">
        <v>228</v>
      </c>
      <c r="B161" s="27" t="s">
        <v>225</v>
      </c>
      <c r="C161" s="24"/>
      <c r="D161" s="66" t="s">
        <v>22</v>
      </c>
      <c r="E161" s="11"/>
      <c r="F161" s="32">
        <f t="shared" ref="F161:F163" si="35">+C161*E161</f>
        <v>0</v>
      </c>
      <c r="G161" s="30"/>
      <c r="H161" s="33" t="e">
        <f t="shared" si="33"/>
        <v>#DIV/0!</v>
      </c>
      <c r="I161" s="29"/>
      <c r="J161" s="29"/>
      <c r="K161" s="45">
        <v>0</v>
      </c>
    </row>
    <row r="162" spans="1:12" ht="21">
      <c r="A162" s="69" t="s">
        <v>229</v>
      </c>
      <c r="B162" s="27" t="s">
        <v>226</v>
      </c>
      <c r="C162" s="24"/>
      <c r="D162" s="66" t="s">
        <v>23</v>
      </c>
      <c r="E162" s="11"/>
      <c r="F162" s="32">
        <f t="shared" si="35"/>
        <v>0</v>
      </c>
      <c r="G162" s="30"/>
      <c r="H162" s="33" t="e">
        <f t="shared" si="33"/>
        <v>#DIV/0!</v>
      </c>
      <c r="I162" s="29"/>
      <c r="J162" s="29"/>
      <c r="K162" s="45">
        <v>0</v>
      </c>
    </row>
    <row r="163" spans="1:12" ht="21">
      <c r="A163" s="69" t="s">
        <v>230</v>
      </c>
      <c r="B163" s="27" t="s">
        <v>227</v>
      </c>
      <c r="C163" s="24"/>
      <c r="D163" s="66" t="s">
        <v>23</v>
      </c>
      <c r="E163" s="11"/>
      <c r="F163" s="32">
        <f t="shared" si="35"/>
        <v>0</v>
      </c>
      <c r="G163" s="30"/>
      <c r="H163" s="33" t="e">
        <f t="shared" si="33"/>
        <v>#DIV/0!</v>
      </c>
      <c r="I163" s="29"/>
      <c r="J163" s="29"/>
      <c r="K163" s="45">
        <v>0</v>
      </c>
    </row>
    <row r="164" spans="1:12" ht="21.75" thickBot="1">
      <c r="A164" s="69"/>
      <c r="B164" s="38"/>
      <c r="C164" s="24"/>
      <c r="D164" s="39"/>
      <c r="E164" s="11"/>
      <c r="F164" s="29"/>
      <c r="G164" s="30"/>
      <c r="H164" s="34"/>
      <c r="I164" s="29"/>
      <c r="J164" s="29"/>
    </row>
    <row r="165" spans="1:12" ht="20.25">
      <c r="A165" s="68" t="s">
        <v>232</v>
      </c>
      <c r="B165" s="16" t="s">
        <v>231</v>
      </c>
      <c r="C165" s="17"/>
      <c r="D165" s="18"/>
      <c r="E165" s="19"/>
      <c r="F165" s="19"/>
      <c r="G165" s="15">
        <f>SUM(F167:F168)</f>
        <v>0</v>
      </c>
      <c r="H165" s="20"/>
      <c r="I165" s="21" t="e">
        <f>SUM(H167:H168)</f>
        <v>#DIV/0!</v>
      </c>
      <c r="J165" s="26"/>
      <c r="L165" s="43">
        <f>SUM(K167:K168)</f>
        <v>0</v>
      </c>
    </row>
    <row r="166" spans="1:12" ht="20.25">
      <c r="A166" s="72"/>
      <c r="B166" s="23"/>
      <c r="C166" s="24"/>
      <c r="D166" s="25"/>
      <c r="E166" s="24"/>
      <c r="F166" s="24"/>
      <c r="G166" s="22"/>
      <c r="H166" s="22"/>
      <c r="I166" s="26"/>
      <c r="J166" s="26"/>
    </row>
    <row r="167" spans="1:12" ht="21">
      <c r="A167" s="70" t="s">
        <v>108</v>
      </c>
      <c r="B167" s="27" t="s">
        <v>234</v>
      </c>
      <c r="C167" s="24"/>
      <c r="D167" s="66" t="s">
        <v>23</v>
      </c>
      <c r="E167" s="11"/>
      <c r="F167" s="32">
        <f t="shared" ref="F167:F168" si="36">+C167*E167</f>
        <v>0</v>
      </c>
      <c r="G167" s="30"/>
      <c r="H167" s="33" t="e">
        <f>+F167/$G$181</f>
        <v>#DIV/0!</v>
      </c>
      <c r="I167" s="29"/>
      <c r="J167" s="29"/>
      <c r="K167" s="45">
        <v>0</v>
      </c>
    </row>
    <row r="168" spans="1:12" ht="21">
      <c r="A168" s="70" t="s">
        <v>233</v>
      </c>
      <c r="B168" s="27" t="s">
        <v>253</v>
      </c>
      <c r="C168" s="24"/>
      <c r="D168" s="66" t="s">
        <v>23</v>
      </c>
      <c r="E168" s="11"/>
      <c r="F168" s="32">
        <f t="shared" si="36"/>
        <v>0</v>
      </c>
      <c r="G168" s="30"/>
      <c r="H168" s="33" t="e">
        <f>+F168/$G$181</f>
        <v>#DIV/0!</v>
      </c>
      <c r="I168" s="29"/>
      <c r="J168" s="29"/>
      <c r="K168" s="45">
        <v>0</v>
      </c>
    </row>
    <row r="169" spans="1:12" ht="20.25" customHeight="1" thickBot="1">
      <c r="B169"/>
      <c r="D169"/>
    </row>
    <row r="170" spans="1:12" ht="21" thickBot="1">
      <c r="A170" s="68" t="s">
        <v>235</v>
      </c>
      <c r="B170" s="16" t="s">
        <v>49</v>
      </c>
      <c r="C170" s="17"/>
      <c r="D170" s="18"/>
      <c r="E170" s="19"/>
      <c r="F170" s="19"/>
      <c r="G170" s="15">
        <f>SUM(F172:F178)</f>
        <v>0</v>
      </c>
      <c r="H170" s="20"/>
      <c r="I170" s="21" t="e">
        <f>SUM(H172:H178)</f>
        <v>#DIV/0!</v>
      </c>
      <c r="J170" s="26"/>
      <c r="L170" s="43">
        <f>SUM(K172:K178)</f>
        <v>0</v>
      </c>
    </row>
    <row r="171" spans="1:12" ht="20.25">
      <c r="A171" s="72"/>
      <c r="B171" s="23"/>
      <c r="C171" s="24"/>
      <c r="D171" s="25"/>
      <c r="E171" s="24"/>
      <c r="F171" s="24"/>
      <c r="G171" s="22"/>
      <c r="H171" s="22"/>
      <c r="I171" s="26"/>
      <c r="J171" s="26"/>
    </row>
    <row r="172" spans="1:12" ht="21">
      <c r="A172" s="69" t="s">
        <v>109</v>
      </c>
      <c r="B172" s="38" t="s">
        <v>64</v>
      </c>
      <c r="C172" s="24"/>
      <c r="D172" s="66" t="s">
        <v>22</v>
      </c>
      <c r="E172" s="11"/>
      <c r="F172" s="32">
        <f t="shared" ref="F172" si="37">+C172*E172</f>
        <v>0</v>
      </c>
      <c r="G172" s="30"/>
      <c r="H172" s="33" t="e">
        <f t="shared" ref="H172:H178" si="38">+F172/$G$181</f>
        <v>#DIV/0!</v>
      </c>
      <c r="I172" s="29"/>
      <c r="J172" s="29"/>
      <c r="K172" s="45">
        <v>0</v>
      </c>
    </row>
    <row r="173" spans="1:12" ht="21">
      <c r="A173" s="69" t="s">
        <v>110</v>
      </c>
      <c r="B173" s="38" t="s">
        <v>65</v>
      </c>
      <c r="C173" s="24"/>
      <c r="D173" s="66" t="s">
        <v>22</v>
      </c>
      <c r="E173" s="11"/>
      <c r="F173" s="32">
        <f t="shared" ref="F173" si="39">+C173*E173</f>
        <v>0</v>
      </c>
      <c r="G173" s="30"/>
      <c r="H173" s="33" t="e">
        <f t="shared" si="38"/>
        <v>#DIV/0!</v>
      </c>
      <c r="I173" s="29"/>
      <c r="J173" s="29"/>
      <c r="K173" s="45">
        <v>0</v>
      </c>
    </row>
    <row r="174" spans="1:12" ht="21">
      <c r="A174" s="69" t="s">
        <v>111</v>
      </c>
      <c r="B174" s="38" t="s">
        <v>66</v>
      </c>
      <c r="C174" s="24"/>
      <c r="D174" s="66" t="s">
        <v>22</v>
      </c>
      <c r="E174" s="11"/>
      <c r="F174" s="32">
        <f t="shared" ref="F174" si="40">+C174*E174</f>
        <v>0</v>
      </c>
      <c r="G174" s="30"/>
      <c r="H174" s="33" t="e">
        <f t="shared" si="38"/>
        <v>#DIV/0!</v>
      </c>
      <c r="I174" s="29"/>
      <c r="J174" s="29"/>
      <c r="K174" s="45">
        <v>0</v>
      </c>
    </row>
    <row r="175" spans="1:12" ht="21">
      <c r="A175" s="69" t="s">
        <v>112</v>
      </c>
      <c r="B175" s="38" t="s">
        <v>86</v>
      </c>
      <c r="C175" s="24"/>
      <c r="D175" s="66" t="s">
        <v>22</v>
      </c>
      <c r="E175" s="11"/>
      <c r="F175" s="32">
        <f t="shared" ref="F175" si="41">+C175*E175</f>
        <v>0</v>
      </c>
      <c r="G175" s="30"/>
      <c r="H175" s="33" t="e">
        <f t="shared" si="38"/>
        <v>#DIV/0!</v>
      </c>
      <c r="I175" s="29"/>
      <c r="J175" s="29"/>
      <c r="K175" s="45">
        <v>0</v>
      </c>
    </row>
    <row r="176" spans="1:12" ht="21">
      <c r="A176" s="69" t="s">
        <v>239</v>
      </c>
      <c r="B176" s="38" t="s">
        <v>236</v>
      </c>
      <c r="C176" s="24"/>
      <c r="D176" s="66" t="s">
        <v>22</v>
      </c>
      <c r="E176" s="11"/>
      <c r="F176" s="32">
        <f t="shared" ref="F176:F178" si="42">+C176*E176</f>
        <v>0</v>
      </c>
      <c r="G176" s="30"/>
      <c r="H176" s="33" t="e">
        <f t="shared" si="38"/>
        <v>#DIV/0!</v>
      </c>
      <c r="I176" s="29"/>
      <c r="J176" s="29"/>
      <c r="K176" s="45">
        <v>0</v>
      </c>
    </row>
    <row r="177" spans="1:14" ht="21">
      <c r="A177" s="69" t="s">
        <v>240</v>
      </c>
      <c r="B177" s="38" t="s">
        <v>237</v>
      </c>
      <c r="C177" s="24"/>
      <c r="D177" s="66" t="s">
        <v>22</v>
      </c>
      <c r="E177" s="11"/>
      <c r="F177" s="32">
        <f t="shared" si="42"/>
        <v>0</v>
      </c>
      <c r="G177" s="30"/>
      <c r="H177" s="33" t="e">
        <f t="shared" si="38"/>
        <v>#DIV/0!</v>
      </c>
      <c r="I177" s="29"/>
      <c r="J177" s="29"/>
      <c r="K177" s="45">
        <v>0</v>
      </c>
    </row>
    <row r="178" spans="1:14" ht="21">
      <c r="A178" s="69" t="s">
        <v>241</v>
      </c>
      <c r="B178" s="38" t="s">
        <v>238</v>
      </c>
      <c r="C178" s="24"/>
      <c r="D178" s="66" t="s">
        <v>22</v>
      </c>
      <c r="E178" s="11"/>
      <c r="F178" s="32">
        <f t="shared" si="42"/>
        <v>0</v>
      </c>
      <c r="G178" s="30"/>
      <c r="H178" s="33" t="e">
        <f t="shared" si="38"/>
        <v>#DIV/0!</v>
      </c>
      <c r="I178" s="29"/>
      <c r="J178" s="29"/>
      <c r="K178" s="45">
        <v>0</v>
      </c>
    </row>
    <row r="179" spans="1:14" ht="21">
      <c r="A179" s="69"/>
      <c r="B179" s="38"/>
      <c r="C179" s="24"/>
      <c r="D179" s="39"/>
      <c r="E179" s="11"/>
      <c r="F179" s="29"/>
      <c r="G179" s="30"/>
      <c r="H179" s="34"/>
      <c r="I179" s="29"/>
      <c r="J179" s="29"/>
    </row>
    <row r="180" spans="1:14" ht="21.75" thickBot="1">
      <c r="A180" s="70"/>
      <c r="B180" s="67"/>
      <c r="C180" s="24"/>
      <c r="D180" s="66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 ht="28.5">
      <c r="A181" s="109" t="s">
        <v>67</v>
      </c>
      <c r="B181" s="110"/>
      <c r="C181" s="6"/>
      <c r="D181" s="14"/>
      <c r="E181" s="7"/>
      <c r="F181" s="8"/>
      <c r="G181" s="9">
        <f>SUM(G25:G180)</f>
        <v>0</v>
      </c>
      <c r="H181" s="10"/>
      <c r="I181" s="9" t="e">
        <f>SUM(I25:I180)</f>
        <v>#DIV/0!</v>
      </c>
      <c r="J181" s="93"/>
      <c r="L181" s="46">
        <f>SUM(L25:L179)</f>
        <v>0</v>
      </c>
    </row>
  </sheetData>
  <mergeCells count="8">
    <mergeCell ref="K23:L23"/>
    <mergeCell ref="G19:L19"/>
    <mergeCell ref="G21:L21"/>
    <mergeCell ref="A181:B181"/>
    <mergeCell ref="A2:B2"/>
    <mergeCell ref="C2:I2"/>
    <mergeCell ref="A23:B23"/>
    <mergeCell ref="H23:I23"/>
  </mergeCells>
  <phoneticPr fontId="22" type="noConversion"/>
  <dataValidations count="1">
    <dataValidation type="list" allowBlank="1" showInputMessage="1" showErrorMessage="1" sqref="D86:D92 D28 D57 D64:D65 D180 D71:D75 D118:D119 D106:D110 D136:D144 D156:D163 D114 D100:D102 D131:D132 D30:D32 D36:D43 D48:D49 D59 D77:D78 D96 D124:D126 D146 D134 D167:D168 D150:D152 D52 D81:D82 D172:D178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Martina Heijo</cp:lastModifiedBy>
  <cp:revision/>
  <dcterms:created xsi:type="dcterms:W3CDTF">2013-03-18T18:41:53Z</dcterms:created>
  <dcterms:modified xsi:type="dcterms:W3CDTF">2026-01-13T15:28:42Z</dcterms:modified>
  <cp:category/>
  <cp:contentStatus/>
</cp:coreProperties>
</file>